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111原始公文檔\1120204_有關本校善化大同國小「臺南市111學年度國民中小學圖書館(室)圖書採購選書作業」之修正回覆表，詳如附件，請 鑒核。\"/>
    </mc:Choice>
  </mc:AlternateContent>
  <bookViews>
    <workbookView xWindow="-108" yWindow="-108" windowWidth="23256" windowHeight="12576"/>
  </bookViews>
  <sheets>
    <sheet name="正式書單" sheetId="1" r:id="rId1"/>
  </sheets>
  <definedNames>
    <definedName name="_xlnm.Print_Area" localSheetId="0">正式書單!$A$1:$M$193</definedName>
    <definedName name="_xlnm.Print_Titles" localSheetId="0">正式書單!$3:$3</definedName>
  </definedNames>
  <calcPr calcId="181029"/>
</workbook>
</file>

<file path=xl/calcChain.xml><?xml version="1.0" encoding="utf-8"?>
<calcChain xmlns="http://schemas.openxmlformats.org/spreadsheetml/2006/main">
  <c r="I76" i="1" l="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62" i="1"/>
  <c r="I63" i="1"/>
  <c r="I64" i="1"/>
  <c r="I65" i="1"/>
  <c r="I66" i="1"/>
  <c r="I67" i="1"/>
  <c r="I68" i="1"/>
  <c r="I69" i="1"/>
  <c r="I70" i="1"/>
  <c r="I71" i="1"/>
  <c r="I72" i="1"/>
  <c r="I73" i="1"/>
  <c r="I74" i="1"/>
  <c r="I75" i="1"/>
  <c r="I44" i="1"/>
  <c r="I45" i="1"/>
  <c r="I46" i="1"/>
  <c r="I47" i="1"/>
  <c r="I48" i="1"/>
  <c r="I49" i="1"/>
  <c r="I50" i="1"/>
  <c r="I51" i="1"/>
  <c r="I52" i="1"/>
  <c r="I53" i="1"/>
  <c r="I54" i="1"/>
  <c r="I55" i="1"/>
  <c r="I56" i="1"/>
  <c r="I57" i="1"/>
  <c r="I58" i="1"/>
  <c r="I59" i="1"/>
  <c r="I60" i="1"/>
  <c r="I61" i="1"/>
  <c r="I27" i="1"/>
  <c r="I28" i="1"/>
  <c r="I29" i="1"/>
  <c r="I30" i="1"/>
  <c r="I31" i="1"/>
  <c r="I32" i="1"/>
  <c r="I33" i="1"/>
  <c r="I34" i="1"/>
  <c r="I35" i="1"/>
  <c r="I36" i="1"/>
  <c r="I37" i="1"/>
  <c r="I38" i="1"/>
  <c r="I39" i="1"/>
  <c r="I40" i="1"/>
  <c r="I41" i="1"/>
  <c r="I42" i="1"/>
  <c r="I43" i="1"/>
  <c r="I5" i="1"/>
  <c r="I6" i="1"/>
  <c r="I7" i="1"/>
  <c r="I8" i="1"/>
  <c r="I9" i="1"/>
  <c r="I10" i="1"/>
  <c r="I11" i="1"/>
  <c r="I12" i="1"/>
  <c r="I13" i="1"/>
  <c r="I14" i="1"/>
  <c r="I15" i="1"/>
  <c r="I16" i="1"/>
  <c r="I17" i="1"/>
  <c r="I18" i="1"/>
  <c r="I19" i="1"/>
  <c r="I20" i="1"/>
  <c r="I21" i="1"/>
  <c r="I22" i="1"/>
  <c r="I23" i="1"/>
  <c r="I24" i="1"/>
  <c r="I25" i="1"/>
  <c r="I26" i="1"/>
  <c r="I4" i="1"/>
  <c r="G191" i="1"/>
  <c r="I191" i="1" l="1"/>
</calcChain>
</file>

<file path=xl/sharedStrings.xml><?xml version="1.0" encoding="utf-8"?>
<sst xmlns="http://schemas.openxmlformats.org/spreadsheetml/2006/main" count="1416" uniqueCount="537">
  <si>
    <t>排序</t>
    <phoneticPr fontId="1" type="noConversion"/>
  </si>
  <si>
    <t>書名</t>
    <phoneticPr fontId="1" type="noConversion"/>
  </si>
  <si>
    <t>作者</t>
    <phoneticPr fontId="1" type="noConversion"/>
  </si>
  <si>
    <t>出版社</t>
    <phoneticPr fontId="1" type="noConversion"/>
  </si>
  <si>
    <t>ISBN</t>
    <phoneticPr fontId="1" type="noConversion"/>
  </si>
  <si>
    <t>採購數量</t>
    <phoneticPr fontId="1" type="noConversion"/>
  </si>
  <si>
    <t>小計</t>
    <phoneticPr fontId="1" type="noConversion"/>
  </si>
  <si>
    <t>是否為套書</t>
    <phoneticPr fontId="1" type="noConversion"/>
  </si>
  <si>
    <t>是否含光碟</t>
    <phoneticPr fontId="1" type="noConversion"/>
  </si>
  <si>
    <t>是否為教師用書</t>
    <phoneticPr fontId="1" type="noConversion"/>
  </si>
  <si>
    <t>備註</t>
    <phoneticPr fontId="1" type="noConversion"/>
  </si>
  <si>
    <t>合計</t>
    <phoneticPr fontId="1" type="noConversion"/>
  </si>
  <si>
    <t>出版地(國家)</t>
    <phoneticPr fontId="1" type="noConversion"/>
  </si>
  <si>
    <t>定價(新臺幣)</t>
    <phoneticPr fontId="1" type="noConversion"/>
  </si>
  <si>
    <t xml:space="preserve">            臺南市111學年度善化區大同國小圖書館（室）圖書採購書單                   </t>
    <phoneticPr fontId="1" type="noConversion"/>
  </si>
  <si>
    <t>Yo! Yes?</t>
  </si>
  <si>
    <t>Christopher Raschka</t>
  </si>
  <si>
    <t>SCHOLASTIC</t>
  </si>
  <si>
    <t>David Goes to School</t>
  </si>
  <si>
    <t>David Shannon</t>
  </si>
  <si>
    <t>10 things I can do to help my world</t>
  </si>
  <si>
    <t>Walsh, Melanie</t>
  </si>
  <si>
    <t>Candlewick Press (MA)</t>
  </si>
  <si>
    <t>Five Little Ducks</t>
  </si>
  <si>
    <t>Annie Kubler</t>
  </si>
  <si>
    <t>CHILD'S PLAY</t>
  </si>
  <si>
    <t>The Very Hungry Caterpillar</t>
  </si>
  <si>
    <t>Eric Carle</t>
  </si>
  <si>
    <t>PENGUIN-UK</t>
  </si>
  <si>
    <t>When Sophie Gets Angry-Really, Really Angry...</t>
  </si>
  <si>
    <t>Molly Bang</t>
  </si>
  <si>
    <t>Scholastic</t>
  </si>
  <si>
    <t>Does a Kangaroo Have a Mother, Too?</t>
  </si>
  <si>
    <t>HARPER COLLINS</t>
  </si>
  <si>
    <t>Z Is for Moose</t>
  </si>
  <si>
    <t>Kelly L Bingham</t>
  </si>
  <si>
    <t>The VERY Impathient Caterpillar</t>
  </si>
  <si>
    <t>Ross Burach</t>
  </si>
  <si>
    <t>I'm the Biggest Thing in the OCEAN</t>
  </si>
  <si>
    <t>Kevin Sherry</t>
  </si>
  <si>
    <t>PENGUIN</t>
  </si>
  <si>
    <t>Parr, Todd</t>
  </si>
  <si>
    <t>Todd Parr</t>
  </si>
  <si>
    <t>Little, Brown</t>
  </si>
  <si>
    <t>WeʼVe Got The Whole World In Our Hands</t>
  </si>
  <si>
    <t>RafaelLópez</t>
  </si>
  <si>
    <t>Clap Your Hands</t>
  </si>
  <si>
    <t>Lorinda Bryan Cauley</t>
  </si>
  <si>
    <t>One hunter</t>
  </si>
  <si>
    <t>Pat Hutchins</t>
  </si>
  <si>
    <t>Hello Penguin</t>
  </si>
  <si>
    <t>Kathryn Williams</t>
  </si>
  <si>
    <t>NATIONAL GEORGRAPHIC</t>
  </si>
  <si>
    <t>Dive, Dolphin</t>
  </si>
  <si>
    <t>Shira Evans</t>
  </si>
  <si>
    <t>I want to eat this!</t>
  </si>
  <si>
    <t>Lin Po-Ting</t>
  </si>
  <si>
    <t>SCHOLASTIC INC</t>
  </si>
  <si>
    <t>Hooray for Fish!</t>
  </si>
  <si>
    <t>JY BOOKS</t>
  </si>
  <si>
    <t>Bear and Hare: Where's Bear?</t>
  </si>
  <si>
    <t>Emily Gravett</t>
  </si>
  <si>
    <t>MACMILLAN CHILDREN</t>
  </si>
  <si>
    <t>Not a box</t>
  </si>
  <si>
    <t>Antoinette Portis</t>
  </si>
  <si>
    <t>Sheep in a Jeep</t>
  </si>
  <si>
    <t>Nancy E. Shaw</t>
  </si>
  <si>
    <t>HOUGHTON MIFFLIN</t>
  </si>
  <si>
    <t>I went walking</t>
  </si>
  <si>
    <t>Sue Williams</t>
  </si>
  <si>
    <t>HARCOURT BRACE</t>
  </si>
  <si>
    <t>Washing Line</t>
  </si>
  <si>
    <t>Jez Alborough</t>
  </si>
  <si>
    <t>WALKER</t>
  </si>
  <si>
    <t>Have you seen my cat?</t>
  </si>
  <si>
    <t>SIMON &amp; SCHUSTER</t>
  </si>
  <si>
    <t>Mouse Paint</t>
  </si>
  <si>
    <t>Ellen Stoll Walsh</t>
  </si>
  <si>
    <t>Little blue &amp; little yellow</t>
  </si>
  <si>
    <t>Leo Lionni</t>
  </si>
  <si>
    <t>RANDOM HOUSE</t>
  </si>
  <si>
    <t>Me and my family tree</t>
  </si>
  <si>
    <t>Joan Sweeney</t>
  </si>
  <si>
    <t>From Head to Toe</t>
  </si>
  <si>
    <t>Carle, Eric</t>
  </si>
  <si>
    <t>HarperCollins</t>
  </si>
  <si>
    <t>Bear Hunt</t>
  </si>
  <si>
    <t>Anthony Browne</t>
  </si>
  <si>
    <t>The Crocodile and the Dentist</t>
  </si>
  <si>
    <t>Taro Gomi</t>
  </si>
  <si>
    <t>Bark, George</t>
  </si>
  <si>
    <t>Jules Feiffer</t>
  </si>
  <si>
    <t>Guess How Much I Love You</t>
  </si>
  <si>
    <t>Sam McBratney</t>
  </si>
  <si>
    <t>Inch by inch</t>
  </si>
  <si>
    <t>The Day You Begin</t>
  </si>
  <si>
    <t>Jacqueline Woodson</t>
  </si>
  <si>
    <t>The Pigeon Wants A Puppy</t>
  </si>
  <si>
    <t>Mo Willems</t>
  </si>
  <si>
    <t>PLANTS</t>
  </si>
  <si>
    <t>My Friends</t>
  </si>
  <si>
    <t>CHRONICLE BOOKS</t>
  </si>
  <si>
    <t>Spring is Here</t>
  </si>
  <si>
    <t>I'm the Best</t>
  </si>
  <si>
    <t>Lucy Cousins</t>
  </si>
  <si>
    <t>The Doorbell Rang</t>
  </si>
  <si>
    <t>The Thankful Book</t>
  </si>
  <si>
    <t>My Colorful Chameleon</t>
  </si>
  <si>
    <t>Leonie Roberts</t>
  </si>
  <si>
    <t>FRANCES LINCOLN</t>
  </si>
  <si>
    <t>The Family Book</t>
  </si>
  <si>
    <t>What a Wonderful World</t>
  </si>
  <si>
    <t>George Weiss</t>
  </si>
  <si>
    <t>HENRY HOLT</t>
  </si>
  <si>
    <t>Monkey Puzzle</t>
  </si>
  <si>
    <t>Julia Donaldson</t>
  </si>
  <si>
    <t>Silly Sally</t>
  </si>
  <si>
    <t>Audrey Wood</t>
  </si>
  <si>
    <t>Because I'm Your Dad</t>
  </si>
  <si>
    <t>Ahmet Zappa</t>
  </si>
  <si>
    <t>HYPERION</t>
  </si>
  <si>
    <t>One Big Pair of Underwear</t>
  </si>
  <si>
    <t>Laura Gehl</t>
  </si>
  <si>
    <t>Snail and Turtle are Friends</t>
  </si>
  <si>
    <t>Today is Monday</t>
  </si>
  <si>
    <t>I hate English</t>
  </si>
  <si>
    <t>Ellen Levine</t>
  </si>
  <si>
    <t>the gruffalo</t>
  </si>
  <si>
    <t>Piggy book</t>
  </si>
  <si>
    <t>The Giving Tree</t>
  </si>
  <si>
    <t>Shel Silverstein</t>
  </si>
  <si>
    <t>Willy the Dreamer</t>
  </si>
  <si>
    <t>Just Ask! Be Different, Be Brave, Be You</t>
  </si>
  <si>
    <t>Sonia Sotomayor</t>
  </si>
  <si>
    <t>The Sad Little Fact</t>
  </si>
  <si>
    <t>Jonah Winter</t>
  </si>
  <si>
    <t>Malala's Magic Pencil</t>
  </si>
  <si>
    <t>LITTLE BROWN</t>
  </si>
  <si>
    <t>ABC Mindful Me</t>
  </si>
  <si>
    <t>Chsristiane Engel</t>
  </si>
  <si>
    <t>Love You forever</t>
  </si>
  <si>
    <t>Henny Penny</t>
  </si>
  <si>
    <t>H. Werner Zimmermann</t>
  </si>
  <si>
    <t>The Shark in the Dark</t>
  </si>
  <si>
    <t>Peter Bently</t>
  </si>
  <si>
    <t>The Very Hungry Bear</t>
  </si>
  <si>
    <t>Nick Bland</t>
  </si>
  <si>
    <t>Frida</t>
  </si>
  <si>
    <t>Seven Blind Mice</t>
  </si>
  <si>
    <t>Ed Young</t>
  </si>
  <si>
    <t>Owl babies</t>
  </si>
  <si>
    <t>Martin Waddell</t>
  </si>
  <si>
    <t>CANDLEWICK PRESS</t>
  </si>
  <si>
    <t>How Santa Got His Job</t>
  </si>
  <si>
    <t>Stephen Krensky</t>
  </si>
  <si>
    <t>Can't you sleep, Little Bear?</t>
  </si>
  <si>
    <t>Martin Waddle</t>
  </si>
  <si>
    <t>Voices in the Park</t>
  </si>
  <si>
    <t>TRANSWORLD PUBLISHERS</t>
  </si>
  <si>
    <t>I Love Ollie Family Treasure Box{9書}</t>
  </si>
  <si>
    <t>Anna Walker</t>
  </si>
  <si>
    <t>The Wonderful Book</t>
  </si>
  <si>
    <t>Leonid Gore</t>
  </si>
  <si>
    <t>Letter Town: A Seek-and-Find Alphabet Adventure</t>
  </si>
  <si>
    <t>Darren Farrell</t>
  </si>
  <si>
    <t> 佐東綠, 石川北二, 木滝理真, 田中智章 </t>
  </si>
  <si>
    <t>小熊出版</t>
  </si>
  <si>
    <t>小學生的STEM科學研究室系列（全套4冊）：數學篇、生物篇、物理篇、化學篇</t>
  </si>
  <si>
    <t> 琳．哈金斯—庫柏, 蘿拉．貝克</t>
  </si>
  <si>
    <t>商周出版</t>
  </si>
  <si>
    <t>山海經裡的故事：南山先生系列</t>
  </si>
  <si>
    <t>鄒敦怜</t>
  </si>
  <si>
    <t>聯經出版公司</t>
  </si>
  <si>
    <t>仙靈傳奇1-5套書：詩魂/詞靈/畫仙/陶妖/玉使</t>
  </si>
  <si>
    <t>親子天下</t>
  </si>
  <si>
    <t>太陽神試煉（全五冊）</t>
  </si>
  <si>
    <t>雷克‧萊爾頓</t>
  </si>
  <si>
    <t>遠流</t>
  </si>
  <si>
    <t xml:space="preserve">靈魂與灰燼：臺灣白色恐怖散文選  套書 </t>
  </si>
  <si>
    <t>主編／胡淑雯、童偉格</t>
  </si>
  <si>
    <t>國家人權博物館、春山出版有限公司</t>
  </si>
  <si>
    <t>9789860633702</t>
  </si>
  <si>
    <t>如蝶翩翩1~5</t>
  </si>
  <si>
    <t>台灣角川股份有限公司</t>
  </si>
  <si>
    <t>9789865246228 9789865247003 9789865247782 9789865247799 9789865248970</t>
  </si>
  <si>
    <t>波族傳奇（日本傳奇少女漫畫大師萩尾望都五十年創作生涯初期代表神作完全復刻版，華美PVC袖套套書）</t>
  </si>
  <si>
    <t>萩尾望都</t>
  </si>
  <si>
    <t>獨步出版(城邦文化事業股份有限公司)</t>
  </si>
  <si>
    <t>9789865580186</t>
  </si>
  <si>
    <t>門小雷Kylooe三部曲 十週年紀念典藏全集（全三冊，附典藏書盒＋明信片套組）</t>
  </si>
  <si>
    <t>門小雷</t>
  </si>
  <si>
    <t>臉譜出版(城邦文化事業股份有限公司)</t>
  </si>
  <si>
    <t>9789862359860</t>
  </si>
  <si>
    <t>保羅‧比格爾著； 琳德．法絲、哈曼‧凡‧斯達登繪；賴雅靜譯</t>
  </si>
  <si>
    <t>小麥田</t>
  </si>
  <si>
    <t xml:space="preserve">林滿秋著；蔡豫寧繪 </t>
  </si>
  <si>
    <t>未來出版</t>
  </si>
  <si>
    <t>張子樟編選；顏寧儀繪</t>
  </si>
  <si>
    <t>幼獅文化</t>
  </si>
  <si>
    <t>幾米著</t>
  </si>
  <si>
    <t>大塊文化</t>
  </si>
  <si>
    <t xml:space="preserve">安娜‧沃茲著；林師宇繪；林敏雅譯 </t>
  </si>
  <si>
    <t>小天下</t>
  </si>
  <si>
    <t>銀昭曶著；盧仁慶繪；林佩君譯</t>
  </si>
  <si>
    <t>小魯文化</t>
  </si>
  <si>
    <t>雷貝嘉‧史德作；An Chen繪；趙永芬譯</t>
  </si>
  <si>
    <t>潔若婷‧麥考琳著；蘇雅薇譯</t>
  </si>
  <si>
    <t>君偉的誤會報告</t>
  </si>
  <si>
    <t>王淑芬著；賴馬繪國小</t>
  </si>
  <si>
    <t>偉大文豪</t>
  </si>
  <si>
    <t>劉思源、張麗容、貝西歐著；麥克努雪夫、契魯許金、安德烈亞、伊莎貝拉繪；趙美惠譯</t>
  </si>
  <si>
    <t>格林文化</t>
  </si>
  <si>
    <t>伊莎貝爾‧湯瑪斯著；漢娜‧瓦倫繪；陳凰姬譯</t>
  </si>
  <si>
    <t>聯經出版</t>
  </si>
  <si>
    <t xml:space="preserve">天外飛來一筆：奇妙的世界諺語（上） </t>
  </si>
  <si>
    <t>蔡忠琦著；吳欣芷繪</t>
  </si>
  <si>
    <t xml:space="preserve">世界的孩子上學去 </t>
  </si>
  <si>
    <t>巴帝斯德・保羅、米蘭達・保羅著；伊莎貝・慕紐斯繪；劉亞菲譯</t>
  </si>
  <si>
    <t>小大人的公衛素養課</t>
  </si>
  <si>
    <t>陳建仁、胡妙芬著；Hui繪</t>
  </si>
  <si>
    <t>只是開玩笑，竟然變被告？：中小學生最需要的24堂法律自保課</t>
  </si>
  <si>
    <t>三采</t>
  </si>
  <si>
    <t xml:space="preserve">羅浮宮給世界的藝術課 </t>
  </si>
  <si>
    <t>程珺著</t>
  </si>
  <si>
    <t>原點出版</t>
  </si>
  <si>
    <t>晨讀10分鐘：未來媒體我看見</t>
  </si>
  <si>
    <t>黃哲斌著；張庭瑀繪</t>
  </si>
  <si>
    <t>星期五的沒事教室</t>
  </si>
  <si>
    <t>賈桂琳‧伍德生著；六十九繪；黃筱茵譯</t>
  </si>
  <si>
    <t>我的同學是一隻熊</t>
  </si>
  <si>
    <t>張友漁著；貓魚繪</t>
  </si>
  <si>
    <t>天才科學家的祕密大爆料</t>
  </si>
  <si>
    <t>美藝學苑社</t>
  </si>
  <si>
    <t>月光三部曲Ⅰ：淡水女巫的魔幻地圖（第六版）</t>
  </si>
  <si>
    <t> 張嘉驊 </t>
  </si>
  <si>
    <t>四也文化出版公司</t>
  </si>
  <si>
    <t>月光三部曲（II）巨靈動員令（二版）</t>
  </si>
  <si>
    <t>月光三部曲（Ⅲ）回家之路1947（二版）</t>
  </si>
  <si>
    <t>神偷阿嬤：大衛‧威廉幽默成長小說1</t>
  </si>
  <si>
    <t>神偷阿嬤再次出擊</t>
  </si>
  <si>
    <t>臭臭先生：大衛‧威廉幽默成長小說2</t>
  </si>
  <si>
    <t>守護海洋的人魚</t>
  </si>
  <si>
    <t xml:space="preserve">文/珍妮弗．伯恩 圖/艾瑞克•普伊巴瑞 </t>
  </si>
  <si>
    <t>維京國際</t>
  </si>
  <si>
    <t>文圖/林柏廷</t>
  </si>
  <si>
    <t>遠流出版</t>
  </si>
  <si>
    <t>文圖/黃一文</t>
  </si>
  <si>
    <t>世界喜歡這樣的你</t>
  </si>
  <si>
    <t>文圖/劉清彥</t>
  </si>
  <si>
    <t>學思達小學堂5：快一點慢一點</t>
  </si>
  <si>
    <t>文/張輝誠 圖/許匡匡</t>
  </si>
  <si>
    <t>黑白村莊</t>
  </si>
  <si>
    <t>愛智</t>
  </si>
  <si>
    <t>再等一下喔！</t>
  </si>
  <si>
    <t xml:space="preserve">文圖/奧拉．帕克 </t>
  </si>
  <si>
    <t>東雨文化</t>
  </si>
  <si>
    <t>我們一起來幫忙</t>
  </si>
  <si>
    <t xml:space="preserve">文圖/凱蒂．哈德森 </t>
  </si>
  <si>
    <t xml:space="preserve">文圖/金恩宣 </t>
  </si>
  <si>
    <t>你還好嗎？</t>
  </si>
  <si>
    <t xml:space="preserve">文圖/金成姬 </t>
  </si>
  <si>
    <t>三之三</t>
  </si>
  <si>
    <t>小鉛與小擦</t>
  </si>
  <si>
    <t>你很快就會長高</t>
  </si>
  <si>
    <t xml:space="preserve">文/安琪雅．薛維克 圖/羅素•艾圖 </t>
  </si>
  <si>
    <t>嘰哩咕嚕碰</t>
  </si>
  <si>
    <t>文圖/黃郁欽</t>
  </si>
  <si>
    <t>小光點</t>
  </si>
  <si>
    <t xml:space="preserve">
鄭宗弦
</t>
  </si>
  <si>
    <t>遠見天下文化出版股份有限公司</t>
  </si>
  <si>
    <t>9789865251802</t>
  </si>
  <si>
    <t xml:space="preserve">
岑澎維
</t>
  </si>
  <si>
    <t>9789865252755</t>
  </si>
  <si>
    <t>大巨人普普的冒險</t>
  </si>
  <si>
    <t xml:space="preserve">
周姚萍
</t>
  </si>
  <si>
    <t>9789865253219</t>
  </si>
  <si>
    <t>明日少女俱樂部</t>
  </si>
  <si>
    <t>字畝文化</t>
  </si>
  <si>
    <t>遇見我的天使男孩</t>
  </si>
  <si>
    <t xml:space="preserve">
文／王家珍
圖／陳佳蕙
</t>
  </si>
  <si>
    <t xml:space="preserve">
瘋狂樹屋130層：宇宙盃星際大戰（全球獨家限量贈品：衝破天際便條紙）
</t>
  </si>
  <si>
    <t> 安迪．格里菲斯</t>
  </si>
  <si>
    <t xml:space="preserve">
小麥田(城邦文化事業股份有限公司)
</t>
  </si>
  <si>
    <t>9789578544482</t>
  </si>
  <si>
    <t>注音練習</t>
  </si>
  <si>
    <t>文／林儀
圖／薛慧瑩</t>
  </si>
  <si>
    <t>Kido親子時堂(南一書局企業股份有限公司)</t>
  </si>
  <si>
    <t>9789865306878</t>
  </si>
  <si>
    <t>Davide Cali</t>
  </si>
  <si>
    <t>親子天下股份有限公司</t>
  </si>
  <si>
    <t>9789575037086</t>
  </si>
  <si>
    <t>儲玉玲</t>
  </si>
  <si>
    <t>聯經出版事業股份有限公司</t>
  </si>
  <si>
    <t>9789570858600</t>
  </si>
  <si>
    <t>林小杯</t>
  </si>
  <si>
    <t>是路故事有限公司</t>
  </si>
  <si>
    <t>9786269534708</t>
  </si>
  <si>
    <t>著．繪／喜多村惠</t>
  </si>
  <si>
    <t>三采文化股份有限公司</t>
  </si>
  <si>
    <t>9789576586538</t>
  </si>
  <si>
    <t>Marcy Campbell</t>
  </si>
  <si>
    <t>9789865250171</t>
  </si>
  <si>
    <t>文．圖／廖書荻</t>
  </si>
  <si>
    <t>玉山社出版事業股份有限公司</t>
  </si>
  <si>
    <t>9789862942659</t>
  </si>
  <si>
    <t>文．圖／黃一文</t>
  </si>
  <si>
    <t>9789862942918</t>
  </si>
  <si>
    <t>Robert Frost</t>
  </si>
  <si>
    <t>和英出版社</t>
  </si>
  <si>
    <t>9789860697209</t>
  </si>
  <si>
    <t>李映璇、易彥廷、韓斯</t>
  </si>
  <si>
    <t>康軒文教事業股份有限公司</t>
  </si>
  <si>
    <t>9789865359973</t>
  </si>
  <si>
    <t>紅樹林出版(城邦文化事業股份有限公司)</t>
  </si>
  <si>
    <t>9789860681000</t>
  </si>
  <si>
    <t>這些寄生生物超下流！</t>
  </si>
  <si>
    <t>成田聰子</t>
  </si>
  <si>
    <t>三民書局股份有限公司</t>
  </si>
  <si>
    <t>9789571472775</t>
  </si>
  <si>
    <t>病毒不是故意的？！──認識傳染病大小事</t>
  </si>
  <si>
    <t>林大利</t>
  </si>
  <si>
    <t>9789865251338</t>
  </si>
  <si>
    <t>蟲蟲週刊特別報導　蝸牛哪裡去了？</t>
  </si>
  <si>
    <t>三輪一雄</t>
  </si>
  <si>
    <t>9789865250553</t>
  </si>
  <si>
    <t>全世界最感人的生物學：用力的活，燦爛的死</t>
  </si>
  <si>
    <t>稻垣榮洋</t>
  </si>
  <si>
    <t>圓神出版社有限公司</t>
  </si>
  <si>
    <t>9789861337401</t>
  </si>
  <si>
    <t>黑熊太胖了怎麼辦？ 你不知道的動物園小祕密</t>
  </si>
  <si>
    <t>sirokumao</t>
  </si>
  <si>
    <t>小角落文化(台灣角川股份有限公司)</t>
  </si>
  <si>
    <t>9789865588472</t>
  </si>
  <si>
    <t>科學家都在做什麼？21位現代科學達人為你解答</t>
  </si>
  <si>
    <t>郭雅欣、陳雅茜、許雅筑、鄭茜文等</t>
  </si>
  <si>
    <t>遠流出版事業股份有限公司</t>
  </si>
  <si>
    <t>9789573292951</t>
  </si>
  <si>
    <t>賴爸爸的數學實驗：12堂生活數感課</t>
  </si>
  <si>
    <t>賴以威</t>
  </si>
  <si>
    <t>9789573291459</t>
  </si>
  <si>
    <t>跨越世紀的信號2：日記裡的臺灣史（17-20世紀）</t>
  </si>
  <si>
    <t>張隆志、簡宏逸、楊朝傑、鄭螢憶、林紋沛、陳冠妃、莊勝全、劉世溫、陳柏棕、曾獻緯</t>
  </si>
  <si>
    <t>貓頭鷹出版社(城邦文化事業股份有限公司)</t>
  </si>
  <si>
    <t>9789862624524</t>
  </si>
  <si>
    <t>東京碎片（uedada）</t>
  </si>
  <si>
    <t>大塊文化出版股份有限公司</t>
  </si>
  <si>
    <t>9789860777345</t>
  </si>
  <si>
    <t>繪本的夢想與實際：幾米分享創作心得</t>
  </si>
  <si>
    <t>幾米</t>
  </si>
  <si>
    <t>9789860777581</t>
  </si>
  <si>
    <t>島嶼浮世繪：日治臺灣的大眾生活</t>
  </si>
  <si>
    <t>蔣竹山</t>
  </si>
  <si>
    <t>蔚藍文化出版股份有限公司</t>
  </si>
  <si>
    <t>9789865504182</t>
  </si>
  <si>
    <t>街頭的哲學：29個熟悉的生活情境，看見每個決定背後的倫理和邏輯！</t>
  </si>
  <si>
    <t>Eduardo Infante</t>
  </si>
  <si>
    <t>漫遊者文化事業股份有限公司</t>
  </si>
  <si>
    <t>9789864895373</t>
  </si>
  <si>
    <t>臺灣都市傳說百科</t>
  </si>
  <si>
    <t>楊海彥、謝宜安、阮宗憲（臺北地方異聞工作室）</t>
  </si>
  <si>
    <t>蓋亞文化有限公司</t>
  </si>
  <si>
    <t>9789863195856</t>
  </si>
  <si>
    <t>就算牠沒有臉：在人類世思考動物倫理與生命教育的十二道難題</t>
  </si>
  <si>
    <t>黃宗慧、黃宗潔</t>
  </si>
  <si>
    <t>麥田出版(城邦文化事業股份有限公司)</t>
  </si>
  <si>
    <t>9786263100930</t>
  </si>
  <si>
    <t>看得見的人類大遷徙：44個代表性主題，透過影像與資訊圖表，勾勒出人類移動的複雜歷史與多元樣貌</t>
  </si>
  <si>
    <t>Robin Cohen</t>
  </si>
  <si>
    <t>9786263100589</t>
  </si>
  <si>
    <t>建立孩子思辨能力的第一套橋梁書：原來大家都不一樣、喜歡就可以帶回家嗎、為什麼要「合作」、為什麼要感謝別人</t>
  </si>
  <si>
    <t>哲學新媒體、公羊兄（朱生亦）、蘇子媖</t>
  </si>
  <si>
    <t>小麥田(城邦文化事業股份有限公司)</t>
  </si>
  <si>
    <t>9789578544765</t>
  </si>
  <si>
    <t>改變人類文明的12座時鐘</t>
  </si>
  <si>
    <t>David Rooney</t>
  </si>
  <si>
    <t>9789573293705</t>
  </si>
  <si>
    <t>我願是那片海洋的魚鱗</t>
  </si>
  <si>
    <t>夏曼．藍波安</t>
  </si>
  <si>
    <t>印刻文學生活雜誌出版股份有限公司</t>
  </si>
  <si>
    <t>9789863875000</t>
  </si>
  <si>
    <t>我長在打開的樹洞</t>
  </si>
  <si>
    <t>Apyang Imiq程廷</t>
  </si>
  <si>
    <t>九歌出版社有限公司</t>
  </si>
  <si>
    <t>9789864503421</t>
  </si>
  <si>
    <t>他們沒在寫小說的時候：戒嚴台灣小說家群像</t>
  </si>
  <si>
    <t>朱宥勳</t>
  </si>
  <si>
    <t>9789860777338</t>
  </si>
  <si>
    <t>恐龍在鐵道上一直奔跑</t>
  </si>
  <si>
    <t>Watan 瓦旦、Ali 阿麗、Makao 馬告</t>
  </si>
  <si>
    <t>斑馬線文庫有限公司</t>
  </si>
  <si>
    <t>9789869921084</t>
  </si>
  <si>
    <t>八尺門的辯護人(鏡文學百萬影視小說大獎首獎）</t>
  </si>
  <si>
    <t>唐福睿</t>
  </si>
  <si>
    <t>鏡文學股份有限公司</t>
  </si>
  <si>
    <t>9786267054055</t>
  </si>
  <si>
    <t>亂世生存遊戲：從三國英雄到六朝文青都得面對的闖關人生</t>
  </si>
  <si>
    <t>祁立峰</t>
  </si>
  <si>
    <t>9789573289593</t>
  </si>
  <si>
    <t>少年小樹之歌</t>
  </si>
  <si>
    <t>Forrest Carter</t>
  </si>
  <si>
    <t>英屬維京群島商高寶國際有限公司台灣分公司</t>
  </si>
  <si>
    <t>9789865060022</t>
  </si>
  <si>
    <t>我的非洲家人（新版）</t>
  </si>
  <si>
    <t>堀米薰</t>
  </si>
  <si>
    <t>9789865251963</t>
  </si>
  <si>
    <t>一位年輕博物學家的日記</t>
  </si>
  <si>
    <t>Dara McAnulty</t>
  </si>
  <si>
    <t>春山出版有限公司</t>
  </si>
  <si>
    <t>9786269524259</t>
  </si>
  <si>
    <t>神曲：但丁逝世七百週年・精華圖像紀念版</t>
  </si>
  <si>
    <t>Dante Alighieri</t>
  </si>
  <si>
    <t>9789860777574</t>
  </si>
  <si>
    <t>萬物的另一面：韓國當代藝術家安奎哲隨筆集</t>
  </si>
  <si>
    <t>9789865248994</t>
  </si>
  <si>
    <t>樹冠上</t>
  </si>
  <si>
    <t>Richard Powers</t>
  </si>
  <si>
    <t>時報文化出版企業股份有限公司</t>
  </si>
  <si>
    <t>9789571391267</t>
  </si>
  <si>
    <t>地心探險記【法文全譯插圖本】</t>
  </si>
  <si>
    <t>著／Jules Gabriel Verne
繪／Édouard Riou</t>
  </si>
  <si>
    <t>好讀出版有限公司</t>
  </si>
  <si>
    <t>9789861785578</t>
  </si>
  <si>
    <t>我想念我自己</t>
  </si>
  <si>
    <t>Lisa Genova</t>
  </si>
  <si>
    <t>9789573290063</t>
  </si>
  <si>
    <t>明日家園：自然生態與進步價值的衝突與共存，一個農民作家對世代及家族之愛的沉思錄</t>
  </si>
  <si>
    <t>James Rebanks</t>
  </si>
  <si>
    <t>潮浪文化(讀書共和國文化有限公司)</t>
  </si>
  <si>
    <t>9789860648041</t>
  </si>
  <si>
    <t>台語的鄉土口味——俗諺、俚語</t>
  </si>
  <si>
    <t>顏勝堂</t>
  </si>
  <si>
    <t>島座放送有限公司</t>
  </si>
  <si>
    <t>9789869857246</t>
  </si>
  <si>
    <t>我做專題研究，學會獨立思考</t>
  </si>
  <si>
    <t>黃春木</t>
  </si>
  <si>
    <t>商周出版(城邦文化事業股份有限公司)</t>
  </si>
  <si>
    <t>9786267012499</t>
  </si>
  <si>
    <t>會呼吸的土團屋</t>
  </si>
  <si>
    <t>9789865465735</t>
  </si>
  <si>
    <t>一輩子只有你：我的第一本狗狗照護書</t>
  </si>
  <si>
    <t>劉彤渲</t>
  </si>
  <si>
    <t>創意市集出版社(城邦文化事業股份有限公司)</t>
  </si>
  <si>
    <t>9789860769043</t>
  </si>
  <si>
    <t>這個詞，原來是這個意思【全新修訂精選輯365+1】</t>
  </si>
  <si>
    <t>許暉</t>
  </si>
  <si>
    <t>9786263101487</t>
  </si>
  <si>
    <t>短篇小說寫作指南（暢銷50年不敗經典）：邁向成功作家之路！業餘愛好者如何自我修煉成專業小說家</t>
  </si>
  <si>
    <t>Writer's Digest</t>
  </si>
  <si>
    <t>9789863448617</t>
  </si>
  <si>
    <t>如果三隻小豬懂經濟學：小學開始就該懂的經濟學概念</t>
  </si>
  <si>
    <t>采實文化事業股份有限公司</t>
  </si>
  <si>
    <t>9789865073701</t>
  </si>
  <si>
    <t>人類圖鑑：從外貌到生活文化，由表達方式到價值觀的多元世界圖解大全</t>
  </si>
  <si>
    <t>著／IROHA編輯部
圖／間芝勇輔</t>
  </si>
  <si>
    <t>9789865074869</t>
  </si>
  <si>
    <t>世界大局．地圖全解讀【Vol.3】 ：｛全球獨家｝繁中版特別增製「印太戰略小北約」專題</t>
  </si>
  <si>
    <t>Alexis Bautzmann、Laura Margueritte</t>
  </si>
  <si>
    <t>野人(讀書共和國文化有限公司)</t>
  </si>
  <si>
    <t>9789863844709</t>
  </si>
  <si>
    <t>世界觀．給孩子的萬物大地圖【50幅視覺資訊地圖，建構跨領域多元視角】</t>
  </si>
  <si>
    <t>Jon Richards、Ed Simkins</t>
  </si>
  <si>
    <t>9789863844730</t>
  </si>
  <si>
    <t>大仙術士 李白(7)</t>
  </si>
  <si>
    <t>葉明軒</t>
  </si>
  <si>
    <t>9789865247669</t>
  </si>
  <si>
    <t>戰場通信</t>
  </si>
  <si>
    <t>簡嘉誠</t>
  </si>
  <si>
    <t>原動力文化事業有限公司</t>
  </si>
  <si>
    <t>9789860610918</t>
  </si>
  <si>
    <t>美國</t>
  </si>
  <si>
    <t>否</t>
  </si>
  <si>
    <t>Itʼs Okay to Make Mistakes</t>
  </si>
  <si>
    <t>Itʼs Okay to Be Different</t>
  </si>
  <si>
    <t>1400</t>
  </si>
  <si>
    <t>是</t>
  </si>
  <si>
    <t>210</t>
  </si>
  <si>
    <t>9781338121070</t>
  </si>
  <si>
    <t>「科學偵探謎野真實」系列（全套五冊)</t>
  </si>
  <si>
    <t>臺灣</t>
  </si>
  <si>
    <t xml:space="preserve">陳郁如 </t>
  </si>
  <si>
    <t>銅山國王</t>
  </si>
  <si>
    <t>蜂鳥與謊言</t>
  </si>
  <si>
    <t>那一天，我終於讀懂了愛</t>
  </si>
  <si>
    <t>幸運遇見你</t>
  </si>
  <si>
    <t>我們的狗，阿拉斯加</t>
  </si>
  <si>
    <t>第五泳道</t>
  </si>
  <si>
    <t>不會改變的清單</t>
  </si>
  <si>
    <t>荒島男孩</t>
  </si>
  <si>
    <t>改變世界的非凡人物：曼德拉</t>
  </si>
  <si>
    <t>吉靜如  繪者： 茜Cian</t>
  </si>
  <si>
    <t>藤嶋昭</t>
  </si>
  <si>
    <t>大衛．威廉</t>
  </si>
  <si>
    <t>晨星</t>
  </si>
  <si>
    <t>1</t>
  </si>
  <si>
    <t>一個像海的地方</t>
  </si>
  <si>
    <t>動物園的祕密</t>
  </si>
  <si>
    <t>我們的城市英雄</t>
  </si>
  <si>
    <t xml:space="preserve">文圖/布萊恩．弗洛卡 </t>
  </si>
  <si>
    <t xml:space="preserve">文圖/喬安娜．蓋恩斯 </t>
  </si>
  <si>
    <t>我是黑天鵝</t>
  </si>
  <si>
    <t>沒關係</t>
  </si>
  <si>
    <t>文圖/伊東寬</t>
  </si>
  <si>
    <t>文圖/劉伯樂</t>
  </si>
  <si>
    <t>你聽說了嗎？</t>
  </si>
  <si>
    <t>文圖/史考特．馬谷</t>
  </si>
  <si>
    <t>穿越故宮大冒險6：快雪時晴帖神乎其技</t>
  </si>
  <si>
    <t>安心國小4：抱怨靠邊站</t>
  </si>
  <si>
    <t xml:space="preserve">遠見天下文化出版股份有限公司
</t>
  </si>
  <si>
    <t>賴曉珍</t>
  </si>
  <si>
    <t>彩虹谷的雲怪獸</t>
  </si>
  <si>
    <t xml:space="preserve">
文／王宇清
圖／邱惟
</t>
  </si>
  <si>
    <t>米米和莎莎2：一個美好的假日</t>
  </si>
  <si>
    <t> 卡科萊娜, 莫拉科娃, 莎曼拉</t>
  </si>
  <si>
    <t>一隻偉大的狗</t>
  </si>
  <si>
    <t>熱天的時陣：嚕嚕的夏天</t>
  </si>
  <si>
    <t>再見的練習</t>
  </si>
  <si>
    <t>微笑商店</t>
  </si>
  <si>
    <t>艾瑞養了一匹馬，才怪！</t>
  </si>
  <si>
    <t>阿啾在哪裡？</t>
  </si>
  <si>
    <t>從前從前，火車來到小島</t>
  </si>
  <si>
    <t>未行之路</t>
  </si>
  <si>
    <t>歡迎光臨！怪獸科學實驗室2：物質物理篇</t>
  </si>
  <si>
    <t>植物日記簿：熱血阿傑的觀察與培植筆記</t>
  </si>
  <si>
    <t>廣告與它們的產地：東京廣告人的台日廣告觀察筆記</t>
  </si>
  <si>
    <t>黃仕傑</t>
    <phoneticPr fontId="1" type="noConversion"/>
  </si>
  <si>
    <t>說明：
1.請各校填寫書單需求時，以依2倍核定金額估計並有+10%彈性，提交原始價格之書單，並依據教師用書（工具書）、英文圖書、中文圖書（各校選購購書單可參考國家圖書館、文化部推薦之優良圖書及本局布可星球推薦書單）之順序排序，表格不足時請自行增列。
2.書名、作者、出版社、出版國、ISBN、採購數量、是否含光碟等資料請各校務必填寫確實，若是套書或是班級共讀用書亦請註明數量。
3.各校填寫之採購書單，若出版地為臺灣以外者，ISBN需與原文書名能相互勾稽，以免無法尋書。
4.書籍定價請以新臺幣報價為主，若書籍定價為外幣者，請各校自動調整為新臺幣(加計匯率，關稅與營業稅)。
5.書籍請寫定價(原始價格)，不要以折扣價填寫。
6.如學校採購之圖書欲配合共讀活動或課堂教學時，請於備註欄加註「共讀書箱」，並另附課程規劃表備查。
7.共讀書箱用書界定為單一圖書購買冊數達到學校班級最高學生數(含)以上皆屬之。
8.如學校有採購教師用書，請於備註欄簡述配合之學習領域或課程主題。</t>
    <phoneticPr fontId="1" type="noConversion"/>
  </si>
  <si>
    <r>
      <t>文／HUN（</t>
    </r>
    <r>
      <rPr>
        <sz val="14"/>
        <rFont val="新細明體"/>
        <family val="4"/>
        <charset val="136"/>
      </rPr>
      <t>최종훈</t>
    </r>
    <r>
      <rPr>
        <sz val="14"/>
        <rFont val="標楷體"/>
        <family val="4"/>
        <charset val="136"/>
      </rPr>
      <t>）
圖／JIMMY（</t>
    </r>
    <r>
      <rPr>
        <sz val="14"/>
        <rFont val="新細明體"/>
        <family val="4"/>
        <charset val="136"/>
      </rPr>
      <t>지민</t>
    </r>
    <r>
      <rPr>
        <sz val="14"/>
        <rFont val="標楷體"/>
        <family val="4"/>
        <charset val="136"/>
      </rPr>
      <t>）</t>
    </r>
  </si>
  <si>
    <r>
      <rPr>
        <u/>
        <sz val="12"/>
        <rFont val="新細明體"/>
        <family val="1"/>
        <charset val="136"/>
      </rPr>
      <t>안규철</t>
    </r>
  </si>
  <si>
    <r>
      <t>文／朴遠培（</t>
    </r>
    <r>
      <rPr>
        <u/>
        <sz val="12"/>
        <rFont val="新細明體"/>
        <family val="1"/>
        <charset val="136"/>
      </rPr>
      <t>박원배</t>
    </r>
    <r>
      <rPr>
        <u/>
        <sz val="12"/>
        <rFont val="標楷體"/>
        <family val="4"/>
        <charset val="136"/>
      </rPr>
      <t>）
圖／宋延善（</t>
    </r>
    <r>
      <rPr>
        <u/>
        <sz val="12"/>
        <rFont val="新細明體"/>
        <family val="1"/>
        <charset val="136"/>
      </rPr>
      <t>송연선</t>
    </r>
    <r>
      <rPr>
        <u/>
        <sz val="12"/>
        <rFont val="標楷體"/>
        <family val="4"/>
        <charset val="136"/>
      </rPr>
      <t>）</t>
    </r>
  </si>
  <si>
    <t>學校班級最高學生數(23)人</t>
    <phoneticPr fontId="1" type="noConversion"/>
  </si>
  <si>
    <t> Cousins, Lucy</t>
  </si>
  <si>
    <t> Julia Donaldson</t>
  </si>
  <si>
    <t> Yousafzai, Malala</t>
  </si>
  <si>
    <t>Stephen Michael King</t>
  </si>
  <si>
    <t>是</t>
    <phoneticPr fontId="1" type="noConversion"/>
  </si>
  <si>
    <t xml:space="preserve"> Robert Munsch</t>
    <phoneticPr fontId="1" type="noConversion"/>
  </si>
  <si>
    <t>校名：臺南市善化區大同國小
填表人：陳冠汝                          教務主任：王湘淳                      校長：吳錦梅
連絡電話：06-5837352#711            網路電話：267010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</si>
</sst>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76" formatCode="#,##0_);[Red]\(#,##0\)"/>
    <numFmt numFmtId="177" formatCode="0_);[Red]\(0\)"/>
  </numFmts>
  <fonts count="14">
    <font>
      <sz val="12"/>
      <color theme="1"/>
      <name val="新細明體"/>
      <family val="1"/>
      <charset val="136"/>
      <scheme val="minor"/>
    </font>
    <font>
      <sz val="9"/>
      <name val="新細明體"/>
      <family val="1"/>
      <charset val="136"/>
    </font>
    <font>
      <sz val="12"/>
      <name val="新細明體"/>
      <family val="1"/>
      <charset val="136"/>
    </font>
    <font>
      <sz val="12"/>
      <color indexed="8"/>
      <name val="新細明體"/>
      <family val="1"/>
      <charset val="136"/>
    </font>
    <font>
      <u/>
      <sz val="12"/>
      <color theme="10"/>
      <name val="新細明體"/>
      <family val="1"/>
      <charset val="136"/>
      <scheme val="minor"/>
    </font>
    <font>
      <sz val="12"/>
      <name val="標楷體"/>
      <family val="4"/>
      <charset val="136"/>
    </font>
    <font>
      <sz val="18"/>
      <name val="標楷體"/>
      <family val="4"/>
      <charset val="136"/>
    </font>
    <font>
      <sz val="14"/>
      <name val="標楷體"/>
      <family val="4"/>
      <charset val="136"/>
    </font>
    <font>
      <sz val="10"/>
      <name val="標楷體"/>
      <family val="4"/>
      <charset val="136"/>
    </font>
    <font>
      <u/>
      <sz val="12"/>
      <name val="新細明體"/>
      <family val="1"/>
      <charset val="136"/>
    </font>
    <font>
      <sz val="16"/>
      <name val="標楷體"/>
      <family val="4"/>
      <charset val="136"/>
    </font>
    <font>
      <sz val="14"/>
      <name val="新細明體"/>
      <family val="4"/>
      <charset val="136"/>
    </font>
    <font>
      <u/>
      <sz val="12"/>
      <name val="標楷體"/>
      <family val="4"/>
      <charset val="136"/>
    </font>
    <font>
      <sz val="12"/>
      <color rgb="FFFF0000"/>
      <name val="標楷體"/>
      <family val="4"/>
      <charset val="13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5">
    <xf numFmtId="0" fontId="0" fillId="0" borderId="0">
      <alignment vertical="center"/>
    </xf>
    <xf numFmtId="0" fontId="2" fillId="0" borderId="0"/>
    <xf numFmtId="43" fontId="3" fillId="0" borderId="0" applyFont="0" applyFill="0" applyBorder="0" applyAlignment="0" applyProtection="0">
      <alignment vertical="center"/>
    </xf>
    <xf numFmtId="43" fontId="2" fillId="0" borderId="0" applyFont="0" applyFill="0" applyBorder="0" applyAlignment="0" applyProtection="0"/>
    <xf numFmtId="0" fontId="4" fillId="0" borderId="0" applyNumberFormat="0" applyFill="0" applyBorder="0" applyAlignment="0" applyProtection="0">
      <alignment vertical="center"/>
    </xf>
  </cellStyleXfs>
  <cellXfs count="26">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177" fontId="7"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177" fontId="5" fillId="0" borderId="1" xfId="0" applyNumberFormat="1" applyFont="1" applyBorder="1" applyAlignment="1">
      <alignment horizontal="left" vertical="center" wrapText="1"/>
    </xf>
    <xf numFmtId="176" fontId="5" fillId="0" borderId="1" xfId="0" applyNumberFormat="1" applyFont="1" applyBorder="1" applyAlignment="1">
      <alignment horizontal="right" vertical="center" wrapText="1"/>
    </xf>
    <xf numFmtId="0" fontId="5" fillId="0" borderId="1" xfId="4" applyNumberFormat="1" applyFont="1" applyFill="1" applyBorder="1" applyAlignment="1" applyProtection="1">
      <alignment horizontal="center" vertical="center" wrapText="1"/>
    </xf>
    <xf numFmtId="0" fontId="12" fillId="0" borderId="1" xfId="4" applyFont="1" applyBorder="1" applyAlignment="1" applyProtection="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3" fontId="7" fillId="0" borderId="1" xfId="0" applyNumberFormat="1" applyFont="1" applyBorder="1" applyAlignment="1">
      <alignment horizontal="right" vertical="center" wrapText="1"/>
    </xf>
    <xf numFmtId="177" fontId="5" fillId="0" borderId="0" xfId="0" applyNumberFormat="1" applyFont="1" applyAlignment="1">
      <alignment vertical="center" wrapText="1"/>
    </xf>
    <xf numFmtId="0" fontId="13" fillId="0" borderId="0" xfId="0" applyFont="1" applyAlignment="1">
      <alignment vertical="center" wrapText="1"/>
    </xf>
    <xf numFmtId="0" fontId="13" fillId="0" borderId="8" xfId="0" applyFont="1" applyBorder="1" applyAlignment="1">
      <alignment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left" vertical="top"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10" fillId="0" borderId="2" xfId="0" applyFont="1" applyBorder="1" applyAlignment="1">
      <alignment horizontal="left" vertical="top" wrapText="1"/>
    </xf>
  </cellXfs>
  <cellStyles count="5">
    <cellStyle name="一般" xfId="0" builtinId="0"/>
    <cellStyle name="一般 2" xfId="1"/>
    <cellStyle name="千分位 2" xfId="2"/>
    <cellStyle name="千分位 2 2" xfId="3"/>
    <cellStyle name="超連結" xfId="4" builtinId="8"/>
  </cellStyles>
  <dxfs count="1">
    <dxf>
      <font>
        <b val="0"/>
        <condense val="0"/>
        <extend val="0"/>
        <sz val="12"/>
        <color indexed="20"/>
      </font>
      <fill>
        <patternFill patternType="solid">
          <fgColor indexed="29"/>
          <bgColor indexed="4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3"/>
  <sheetViews>
    <sheetView tabSelected="1" topLeftCell="A187" zoomScale="60" zoomScaleNormal="60" zoomScaleSheetLayoutView="100" zoomScalePageLayoutView="40" workbookViewId="0">
      <selection activeCell="A192" sqref="A192:M192"/>
    </sheetView>
  </sheetViews>
  <sheetFormatPr defaultColWidth="8.77734375" defaultRowHeight="16.2"/>
  <cols>
    <col min="1" max="1" width="6.77734375" style="10" customWidth="1"/>
    <col min="2" max="2" width="47.21875" style="10" customWidth="1"/>
    <col min="3" max="3" width="41.6640625" style="10" customWidth="1"/>
    <col min="4" max="4" width="20.44140625" style="10" customWidth="1"/>
    <col min="5" max="5" width="12.77734375" style="10" customWidth="1"/>
    <col min="6" max="6" width="23.88671875" style="13" customWidth="1"/>
    <col min="7" max="8" width="8.77734375" style="10" customWidth="1"/>
    <col min="9" max="9" width="10.77734375" style="10" customWidth="1"/>
    <col min="10" max="12" width="6.77734375" style="10" customWidth="1"/>
    <col min="13" max="13" width="8.77734375" style="10"/>
    <col min="14" max="14" width="23.44140625" style="10" customWidth="1"/>
    <col min="15" max="16384" width="8.77734375" style="10"/>
  </cols>
  <sheetData>
    <row r="1" spans="1:27" ht="24.6">
      <c r="A1" s="16" t="s">
        <v>14</v>
      </c>
      <c r="B1" s="17"/>
      <c r="C1" s="17"/>
      <c r="D1" s="17"/>
      <c r="E1" s="17"/>
      <c r="F1" s="17"/>
      <c r="G1" s="17"/>
      <c r="H1" s="17"/>
      <c r="I1" s="17"/>
      <c r="J1" s="17"/>
      <c r="K1" s="17"/>
      <c r="L1" s="17"/>
      <c r="M1" s="18"/>
    </row>
    <row r="2" spans="1:27" ht="24.6">
      <c r="A2" s="19" t="s">
        <v>529</v>
      </c>
      <c r="B2" s="20"/>
      <c r="C2" s="20"/>
      <c r="D2" s="20"/>
      <c r="E2" s="20"/>
      <c r="F2" s="20"/>
      <c r="G2" s="20"/>
      <c r="H2" s="20"/>
      <c r="I2" s="20"/>
      <c r="J2" s="20"/>
      <c r="K2" s="20"/>
      <c r="L2" s="20"/>
      <c r="M2" s="21"/>
    </row>
    <row r="3" spans="1:27" ht="41.4">
      <c r="A3" s="2" t="s">
        <v>0</v>
      </c>
      <c r="B3" s="2" t="s">
        <v>1</v>
      </c>
      <c r="C3" s="2" t="s">
        <v>2</v>
      </c>
      <c r="D3" s="2" t="s">
        <v>3</v>
      </c>
      <c r="E3" s="2" t="s">
        <v>12</v>
      </c>
      <c r="F3" s="4" t="s">
        <v>4</v>
      </c>
      <c r="G3" s="2" t="s">
        <v>5</v>
      </c>
      <c r="H3" s="1" t="s">
        <v>13</v>
      </c>
      <c r="I3" s="2" t="s">
        <v>6</v>
      </c>
      <c r="J3" s="3" t="s">
        <v>7</v>
      </c>
      <c r="K3" s="3" t="s">
        <v>8</v>
      </c>
      <c r="L3" s="3" t="s">
        <v>9</v>
      </c>
      <c r="M3" s="1" t="s">
        <v>10</v>
      </c>
    </row>
    <row r="4" spans="1:27" ht="19.8">
      <c r="A4" s="2">
        <v>1</v>
      </c>
      <c r="B4" s="2" t="s">
        <v>15</v>
      </c>
      <c r="C4" s="2" t="s">
        <v>16</v>
      </c>
      <c r="D4" s="2" t="s">
        <v>17</v>
      </c>
      <c r="E4" s="2" t="s">
        <v>469</v>
      </c>
      <c r="F4" s="4">
        <v>9780439921855</v>
      </c>
      <c r="G4" s="2">
        <v>1</v>
      </c>
      <c r="H4" s="1">
        <v>280</v>
      </c>
      <c r="I4" s="2">
        <f>G4*H4</f>
        <v>280</v>
      </c>
      <c r="J4" s="3" t="s">
        <v>470</v>
      </c>
      <c r="K4" s="3" t="s">
        <v>470</v>
      </c>
      <c r="L4" s="3" t="s">
        <v>470</v>
      </c>
      <c r="M4" s="1"/>
    </row>
    <row r="5" spans="1:27" ht="19.8">
      <c r="A5" s="2">
        <v>2</v>
      </c>
      <c r="B5" s="2" t="s">
        <v>18</v>
      </c>
      <c r="C5" s="2" t="s">
        <v>19</v>
      </c>
      <c r="D5" s="2" t="s">
        <v>17</v>
      </c>
      <c r="E5" s="2" t="s">
        <v>469</v>
      </c>
      <c r="F5" s="4">
        <v>9780439321716</v>
      </c>
      <c r="G5" s="2">
        <v>1</v>
      </c>
      <c r="H5" s="1">
        <v>210</v>
      </c>
      <c r="I5" s="2">
        <f t="shared" ref="I5:I68" si="0">G5*H5</f>
        <v>210</v>
      </c>
      <c r="J5" s="3" t="s">
        <v>470</v>
      </c>
      <c r="K5" s="3" t="s">
        <v>470</v>
      </c>
      <c r="L5" s="3" t="s">
        <v>470</v>
      </c>
      <c r="M5" s="1"/>
    </row>
    <row r="6" spans="1:27" ht="39.6">
      <c r="A6" s="2">
        <v>3</v>
      </c>
      <c r="B6" s="2" t="s">
        <v>20</v>
      </c>
      <c r="C6" s="2" t="s">
        <v>21</v>
      </c>
      <c r="D6" s="2" t="s">
        <v>22</v>
      </c>
      <c r="E6" s="2" t="s">
        <v>469</v>
      </c>
      <c r="F6" s="4">
        <v>9780763659196</v>
      </c>
      <c r="G6" s="2">
        <v>1</v>
      </c>
      <c r="H6" s="1">
        <v>315</v>
      </c>
      <c r="I6" s="2">
        <f t="shared" si="0"/>
        <v>315</v>
      </c>
      <c r="J6" s="3" t="s">
        <v>470</v>
      </c>
      <c r="K6" s="3" t="s">
        <v>470</v>
      </c>
      <c r="L6" s="3" t="s">
        <v>470</v>
      </c>
      <c r="M6" s="1"/>
    </row>
    <row r="7" spans="1:27" ht="19.5" customHeight="1">
      <c r="A7" s="2">
        <v>4</v>
      </c>
      <c r="B7" s="2" t="s">
        <v>23</v>
      </c>
      <c r="C7" s="2" t="s">
        <v>24</v>
      </c>
      <c r="D7" s="2" t="s">
        <v>25</v>
      </c>
      <c r="E7" s="2" t="s">
        <v>469</v>
      </c>
      <c r="F7" s="4">
        <v>9780859531412</v>
      </c>
      <c r="G7" s="2">
        <v>1</v>
      </c>
      <c r="H7" s="1">
        <v>210</v>
      </c>
      <c r="I7" s="2">
        <f t="shared" si="0"/>
        <v>210</v>
      </c>
      <c r="J7" s="3" t="s">
        <v>470</v>
      </c>
      <c r="K7" s="3" t="s">
        <v>470</v>
      </c>
      <c r="L7" s="3" t="s">
        <v>470</v>
      </c>
      <c r="M7" s="1"/>
      <c r="N7" s="15"/>
      <c r="O7" s="14"/>
      <c r="P7" s="14"/>
      <c r="Q7" s="14"/>
      <c r="R7" s="14"/>
      <c r="S7" s="14"/>
      <c r="T7" s="14"/>
      <c r="U7" s="14"/>
      <c r="V7" s="14"/>
      <c r="W7" s="14"/>
      <c r="X7" s="14"/>
      <c r="Y7" s="14"/>
      <c r="Z7" s="14"/>
      <c r="AA7" s="14"/>
    </row>
    <row r="8" spans="1:27" ht="19.8">
      <c r="A8" s="2">
        <v>5</v>
      </c>
      <c r="B8" s="2" t="s">
        <v>26</v>
      </c>
      <c r="C8" s="2" t="s">
        <v>27</v>
      </c>
      <c r="D8" s="2" t="s">
        <v>28</v>
      </c>
      <c r="E8" s="2" t="s">
        <v>469</v>
      </c>
      <c r="F8" s="4">
        <v>9780141380933</v>
      </c>
      <c r="G8" s="2">
        <v>1</v>
      </c>
      <c r="H8" s="1">
        <v>494</v>
      </c>
      <c r="I8" s="2">
        <f t="shared" si="0"/>
        <v>494</v>
      </c>
      <c r="J8" s="3" t="s">
        <v>470</v>
      </c>
      <c r="K8" s="3" t="s">
        <v>470</v>
      </c>
      <c r="L8" s="3" t="s">
        <v>470</v>
      </c>
      <c r="M8" s="1"/>
    </row>
    <row r="9" spans="1:27" ht="39.6">
      <c r="A9" s="2">
        <v>6</v>
      </c>
      <c r="B9" s="2" t="s">
        <v>29</v>
      </c>
      <c r="C9" s="2" t="s">
        <v>30</v>
      </c>
      <c r="D9" s="2" t="s">
        <v>31</v>
      </c>
      <c r="E9" s="2" t="s">
        <v>469</v>
      </c>
      <c r="F9" s="4">
        <v>9780439598453</v>
      </c>
      <c r="G9" s="2">
        <v>1</v>
      </c>
      <c r="H9" s="1">
        <v>280</v>
      </c>
      <c r="I9" s="2">
        <f t="shared" si="0"/>
        <v>280</v>
      </c>
      <c r="J9" s="3" t="s">
        <v>470</v>
      </c>
      <c r="K9" s="3" t="s">
        <v>470</v>
      </c>
      <c r="L9" s="3" t="s">
        <v>470</v>
      </c>
      <c r="M9" s="1"/>
    </row>
    <row r="10" spans="1:27" ht="39.6">
      <c r="A10" s="2">
        <v>7</v>
      </c>
      <c r="B10" s="2" t="s">
        <v>32</v>
      </c>
      <c r="C10" s="2" t="s">
        <v>27</v>
      </c>
      <c r="D10" s="2" t="s">
        <v>33</v>
      </c>
      <c r="E10" s="2" t="s">
        <v>469</v>
      </c>
      <c r="F10" s="4">
        <v>9780064436427</v>
      </c>
      <c r="G10" s="2">
        <v>1</v>
      </c>
      <c r="H10" s="1">
        <v>280</v>
      </c>
      <c r="I10" s="2">
        <f t="shared" si="0"/>
        <v>280</v>
      </c>
      <c r="J10" s="3" t="s">
        <v>470</v>
      </c>
      <c r="K10" s="3" t="s">
        <v>470</v>
      </c>
      <c r="L10" s="3" t="s">
        <v>470</v>
      </c>
      <c r="M10" s="1"/>
    </row>
    <row r="11" spans="1:27" ht="19.8">
      <c r="A11" s="2">
        <v>8</v>
      </c>
      <c r="B11" s="2" t="s">
        <v>34</v>
      </c>
      <c r="C11" s="2" t="s">
        <v>35</v>
      </c>
      <c r="D11" s="2" t="s">
        <v>33</v>
      </c>
      <c r="E11" s="2" t="s">
        <v>469</v>
      </c>
      <c r="F11" s="4">
        <v>9780060799847</v>
      </c>
      <c r="G11" s="2">
        <v>1</v>
      </c>
      <c r="H11" s="1">
        <v>630</v>
      </c>
      <c r="I11" s="2">
        <f t="shared" si="0"/>
        <v>630</v>
      </c>
      <c r="J11" s="3" t="s">
        <v>470</v>
      </c>
      <c r="K11" s="3" t="s">
        <v>470</v>
      </c>
      <c r="L11" s="3" t="s">
        <v>470</v>
      </c>
      <c r="M11" s="1"/>
    </row>
    <row r="12" spans="1:27" ht="19.8">
      <c r="A12" s="2">
        <v>9</v>
      </c>
      <c r="B12" s="2" t="s">
        <v>36</v>
      </c>
      <c r="C12" s="2" t="s">
        <v>37</v>
      </c>
      <c r="D12" s="2" t="s">
        <v>31</v>
      </c>
      <c r="E12" s="2" t="s">
        <v>469</v>
      </c>
      <c r="F12" s="4">
        <v>9781338289411</v>
      </c>
      <c r="G12" s="2">
        <v>1</v>
      </c>
      <c r="H12" s="1">
        <v>630</v>
      </c>
      <c r="I12" s="2">
        <f t="shared" si="0"/>
        <v>630</v>
      </c>
      <c r="J12" s="3" t="s">
        <v>470</v>
      </c>
      <c r="K12" s="3" t="s">
        <v>470</v>
      </c>
      <c r="L12" s="3" t="s">
        <v>470</v>
      </c>
      <c r="M12" s="1"/>
    </row>
    <row r="13" spans="1:27" ht="19.8">
      <c r="A13" s="2">
        <v>10</v>
      </c>
      <c r="B13" s="2" t="s">
        <v>38</v>
      </c>
      <c r="C13" s="2" t="s">
        <v>39</v>
      </c>
      <c r="D13" s="2" t="s">
        <v>40</v>
      </c>
      <c r="E13" s="2" t="s">
        <v>469</v>
      </c>
      <c r="F13" s="4">
        <v>9780803735293</v>
      </c>
      <c r="G13" s="2">
        <v>1</v>
      </c>
      <c r="H13" s="1">
        <v>280</v>
      </c>
      <c r="I13" s="2">
        <f t="shared" si="0"/>
        <v>280</v>
      </c>
      <c r="J13" s="3" t="s">
        <v>470</v>
      </c>
      <c r="K13" s="3" t="s">
        <v>470</v>
      </c>
      <c r="L13" s="3" t="s">
        <v>470</v>
      </c>
      <c r="M13" s="1"/>
    </row>
    <row r="14" spans="1:27" ht="19.8">
      <c r="A14" s="2">
        <v>11</v>
      </c>
      <c r="B14" s="2" t="s">
        <v>471</v>
      </c>
      <c r="C14" s="2" t="s">
        <v>41</v>
      </c>
      <c r="D14" s="2" t="s">
        <v>17</v>
      </c>
      <c r="E14" s="2" t="s">
        <v>469</v>
      </c>
      <c r="F14" s="4">
        <v>9780545801300</v>
      </c>
      <c r="G14" s="2">
        <v>1</v>
      </c>
      <c r="H14" s="1">
        <v>208</v>
      </c>
      <c r="I14" s="2">
        <f t="shared" si="0"/>
        <v>208</v>
      </c>
      <c r="J14" s="3" t="s">
        <v>470</v>
      </c>
      <c r="K14" s="3" t="s">
        <v>470</v>
      </c>
      <c r="L14" s="3" t="s">
        <v>470</v>
      </c>
      <c r="M14" s="1"/>
    </row>
    <row r="15" spans="1:27" ht="19.8">
      <c r="A15" s="2">
        <v>12</v>
      </c>
      <c r="B15" s="2" t="s">
        <v>472</v>
      </c>
      <c r="C15" s="2" t="s">
        <v>42</v>
      </c>
      <c r="D15" s="2" t="s">
        <v>43</v>
      </c>
      <c r="E15" s="2" t="s">
        <v>469</v>
      </c>
      <c r="F15" s="4">
        <v>9780316043472</v>
      </c>
      <c r="G15" s="2">
        <v>1</v>
      </c>
      <c r="H15" s="1">
        <v>315</v>
      </c>
      <c r="I15" s="2">
        <f t="shared" si="0"/>
        <v>315</v>
      </c>
      <c r="J15" s="3" t="s">
        <v>470</v>
      </c>
      <c r="K15" s="3" t="s">
        <v>470</v>
      </c>
      <c r="L15" s="3" t="s">
        <v>470</v>
      </c>
      <c r="M15" s="1"/>
    </row>
    <row r="16" spans="1:27" ht="39.6">
      <c r="A16" s="2">
        <v>13</v>
      </c>
      <c r="B16" s="2" t="s">
        <v>44</v>
      </c>
      <c r="C16" s="2" t="s">
        <v>45</v>
      </c>
      <c r="D16" s="2" t="s">
        <v>31</v>
      </c>
      <c r="E16" s="2" t="s">
        <v>469</v>
      </c>
      <c r="F16" s="4">
        <v>9781338177367</v>
      </c>
      <c r="G16" s="2">
        <v>1</v>
      </c>
      <c r="H16" s="1">
        <v>630</v>
      </c>
      <c r="I16" s="2">
        <f t="shared" si="0"/>
        <v>630</v>
      </c>
      <c r="J16" s="3" t="s">
        <v>470</v>
      </c>
      <c r="K16" s="3" t="s">
        <v>470</v>
      </c>
      <c r="L16" s="3" t="s">
        <v>470</v>
      </c>
      <c r="M16" s="1"/>
    </row>
    <row r="17" spans="1:13" ht="19.8">
      <c r="A17" s="2">
        <v>14</v>
      </c>
      <c r="B17" s="2" t="s">
        <v>46</v>
      </c>
      <c r="C17" s="2" t="s">
        <v>47</v>
      </c>
      <c r="D17" s="2" t="s">
        <v>40</v>
      </c>
      <c r="E17" s="2" t="s">
        <v>469</v>
      </c>
      <c r="F17" s="4">
        <v>9780399237102</v>
      </c>
      <c r="G17" s="2">
        <v>1</v>
      </c>
      <c r="H17" s="1">
        <v>280</v>
      </c>
      <c r="I17" s="2">
        <f t="shared" si="0"/>
        <v>280</v>
      </c>
      <c r="J17" s="3" t="s">
        <v>470</v>
      </c>
      <c r="K17" s="3" t="s">
        <v>470</v>
      </c>
      <c r="L17" s="3" t="s">
        <v>470</v>
      </c>
      <c r="M17" s="1"/>
    </row>
    <row r="18" spans="1:13" ht="19.8">
      <c r="A18" s="2">
        <v>15</v>
      </c>
      <c r="B18" s="2" t="s">
        <v>48</v>
      </c>
      <c r="C18" s="2" t="s">
        <v>49</v>
      </c>
      <c r="D18" s="2" t="s">
        <v>33</v>
      </c>
      <c r="E18" s="2" t="s">
        <v>469</v>
      </c>
      <c r="F18" s="4">
        <v>9780688065225</v>
      </c>
      <c r="G18" s="2">
        <v>1</v>
      </c>
      <c r="H18" s="1">
        <v>280</v>
      </c>
      <c r="I18" s="2">
        <f t="shared" si="0"/>
        <v>280</v>
      </c>
      <c r="J18" s="3" t="s">
        <v>470</v>
      </c>
      <c r="K18" s="3" t="s">
        <v>470</v>
      </c>
      <c r="L18" s="3" t="s">
        <v>470</v>
      </c>
      <c r="M18" s="1"/>
    </row>
    <row r="19" spans="1:13" ht="39.6">
      <c r="A19" s="2">
        <v>16</v>
      </c>
      <c r="B19" s="2" t="s">
        <v>50</v>
      </c>
      <c r="C19" s="2" t="s">
        <v>51</v>
      </c>
      <c r="D19" s="2" t="s">
        <v>52</v>
      </c>
      <c r="E19" s="2" t="s">
        <v>469</v>
      </c>
      <c r="F19" s="4">
        <v>9781426328954</v>
      </c>
      <c r="G19" s="2">
        <v>1</v>
      </c>
      <c r="H19" s="1">
        <v>175</v>
      </c>
      <c r="I19" s="2">
        <f t="shared" si="0"/>
        <v>175</v>
      </c>
      <c r="J19" s="3" t="s">
        <v>470</v>
      </c>
      <c r="K19" s="3" t="s">
        <v>470</v>
      </c>
      <c r="L19" s="3" t="s">
        <v>470</v>
      </c>
      <c r="M19" s="1"/>
    </row>
    <row r="20" spans="1:13" ht="39.6">
      <c r="A20" s="2">
        <v>17</v>
      </c>
      <c r="B20" s="2" t="s">
        <v>53</v>
      </c>
      <c r="C20" s="2" t="s">
        <v>54</v>
      </c>
      <c r="D20" s="2" t="s">
        <v>52</v>
      </c>
      <c r="E20" s="2" t="s">
        <v>469</v>
      </c>
      <c r="F20" s="4">
        <v>9781426324406</v>
      </c>
      <c r="G20" s="2">
        <v>1</v>
      </c>
      <c r="H20" s="1">
        <v>175</v>
      </c>
      <c r="I20" s="2">
        <f t="shared" si="0"/>
        <v>175</v>
      </c>
      <c r="J20" s="3" t="s">
        <v>470</v>
      </c>
      <c r="K20" s="3" t="s">
        <v>470</v>
      </c>
      <c r="L20" s="3" t="s">
        <v>470</v>
      </c>
      <c r="M20" s="1"/>
    </row>
    <row r="21" spans="1:13" ht="19.8">
      <c r="A21" s="2">
        <v>18</v>
      </c>
      <c r="B21" s="2" t="s">
        <v>55</v>
      </c>
      <c r="C21" s="2" t="s">
        <v>56</v>
      </c>
      <c r="D21" s="2" t="s">
        <v>57</v>
      </c>
      <c r="E21" s="2" t="s">
        <v>469</v>
      </c>
      <c r="F21" s="4">
        <v>9789814776066</v>
      </c>
      <c r="G21" s="2">
        <v>1</v>
      </c>
      <c r="H21" s="1">
        <v>210</v>
      </c>
      <c r="I21" s="2">
        <f t="shared" si="0"/>
        <v>210</v>
      </c>
      <c r="J21" s="3" t="s">
        <v>470</v>
      </c>
      <c r="K21" s="3" t="s">
        <v>470</v>
      </c>
      <c r="L21" s="3" t="s">
        <v>470</v>
      </c>
      <c r="M21" s="1"/>
    </row>
    <row r="22" spans="1:13" ht="19.8">
      <c r="A22" s="2">
        <v>19</v>
      </c>
      <c r="B22" s="2" t="s">
        <v>58</v>
      </c>
      <c r="C22" s="2" t="s">
        <v>530</v>
      </c>
      <c r="D22" s="2" t="s">
        <v>59</v>
      </c>
      <c r="E22" s="2" t="s">
        <v>469</v>
      </c>
      <c r="F22" s="4">
        <v>9788954902434</v>
      </c>
      <c r="G22" s="2">
        <v>1</v>
      </c>
      <c r="H22" s="1">
        <v>170</v>
      </c>
      <c r="I22" s="2">
        <f t="shared" si="0"/>
        <v>170</v>
      </c>
      <c r="J22" s="3" t="s">
        <v>470</v>
      </c>
      <c r="K22" s="3" t="s">
        <v>470</v>
      </c>
      <c r="L22" s="3" t="s">
        <v>470</v>
      </c>
      <c r="M22" s="1"/>
    </row>
    <row r="23" spans="1:13" ht="39.6">
      <c r="A23" s="2">
        <v>20</v>
      </c>
      <c r="B23" s="2" t="s">
        <v>60</v>
      </c>
      <c r="C23" s="2" t="s">
        <v>61</v>
      </c>
      <c r="D23" s="2" t="s">
        <v>62</v>
      </c>
      <c r="E23" s="2" t="s">
        <v>469</v>
      </c>
      <c r="F23" s="4">
        <v>9781447273950</v>
      </c>
      <c r="G23" s="2">
        <v>1</v>
      </c>
      <c r="H23" s="1">
        <v>384</v>
      </c>
      <c r="I23" s="2">
        <f t="shared" si="0"/>
        <v>384</v>
      </c>
      <c r="J23" s="3" t="s">
        <v>470</v>
      </c>
      <c r="K23" s="3" t="s">
        <v>470</v>
      </c>
      <c r="L23" s="3" t="s">
        <v>470</v>
      </c>
      <c r="M23" s="1"/>
    </row>
    <row r="24" spans="1:13" ht="19.8">
      <c r="A24" s="2">
        <v>21</v>
      </c>
      <c r="B24" s="2" t="s">
        <v>63</v>
      </c>
      <c r="C24" s="2" t="s">
        <v>64</v>
      </c>
      <c r="D24" s="2" t="s">
        <v>33</v>
      </c>
      <c r="E24" s="2" t="s">
        <v>469</v>
      </c>
      <c r="F24" s="4">
        <v>9780061994425</v>
      </c>
      <c r="G24" s="2">
        <v>1</v>
      </c>
      <c r="H24" s="1">
        <v>315</v>
      </c>
      <c r="I24" s="2">
        <f t="shared" si="0"/>
        <v>315</v>
      </c>
      <c r="J24" s="3" t="s">
        <v>470</v>
      </c>
      <c r="K24" s="3" t="s">
        <v>470</v>
      </c>
      <c r="L24" s="3" t="s">
        <v>470</v>
      </c>
      <c r="M24" s="1"/>
    </row>
    <row r="25" spans="1:13" ht="39.6">
      <c r="A25" s="2">
        <v>22</v>
      </c>
      <c r="B25" s="2" t="s">
        <v>65</v>
      </c>
      <c r="C25" s="2" t="s">
        <v>66</v>
      </c>
      <c r="D25" s="2" t="s">
        <v>67</v>
      </c>
      <c r="E25" s="2" t="s">
        <v>469</v>
      </c>
      <c r="F25" s="4">
        <v>9780395470305</v>
      </c>
      <c r="G25" s="2">
        <v>1</v>
      </c>
      <c r="H25" s="1">
        <v>245</v>
      </c>
      <c r="I25" s="2">
        <f t="shared" si="0"/>
        <v>245</v>
      </c>
      <c r="J25" s="3" t="s">
        <v>470</v>
      </c>
      <c r="K25" s="3" t="s">
        <v>470</v>
      </c>
      <c r="L25" s="3" t="s">
        <v>470</v>
      </c>
      <c r="M25" s="1"/>
    </row>
    <row r="26" spans="1:13" ht="19.8">
      <c r="A26" s="2">
        <v>23</v>
      </c>
      <c r="B26" s="2" t="s">
        <v>68</v>
      </c>
      <c r="C26" s="2" t="s">
        <v>69</v>
      </c>
      <c r="D26" s="2" t="s">
        <v>70</v>
      </c>
      <c r="E26" s="2" t="s">
        <v>469</v>
      </c>
      <c r="F26" s="4">
        <v>9780152007713</v>
      </c>
      <c r="G26" s="2">
        <v>1</v>
      </c>
      <c r="H26" s="1">
        <v>243</v>
      </c>
      <c r="I26" s="2">
        <f t="shared" si="0"/>
        <v>243</v>
      </c>
      <c r="J26" s="3" t="s">
        <v>470</v>
      </c>
      <c r="K26" s="3" t="s">
        <v>470</v>
      </c>
      <c r="L26" s="3" t="s">
        <v>470</v>
      </c>
      <c r="M26" s="1"/>
    </row>
    <row r="27" spans="1:13" ht="19.8">
      <c r="A27" s="2">
        <v>24</v>
      </c>
      <c r="B27" s="2" t="s">
        <v>71</v>
      </c>
      <c r="C27" s="2" t="s">
        <v>72</v>
      </c>
      <c r="D27" s="2" t="s">
        <v>73</v>
      </c>
      <c r="E27" s="2" t="s">
        <v>469</v>
      </c>
      <c r="F27" s="4">
        <v>9781406310764</v>
      </c>
      <c r="G27" s="2">
        <v>1</v>
      </c>
      <c r="H27" s="1">
        <v>439</v>
      </c>
      <c r="I27" s="2">
        <f>G27*H27</f>
        <v>439</v>
      </c>
      <c r="J27" s="3" t="s">
        <v>470</v>
      </c>
      <c r="K27" s="3" t="s">
        <v>470</v>
      </c>
      <c r="L27" s="3" t="s">
        <v>470</v>
      </c>
      <c r="M27" s="1"/>
    </row>
    <row r="28" spans="1:13" ht="39.6">
      <c r="A28" s="2">
        <v>25</v>
      </c>
      <c r="B28" s="2" t="s">
        <v>74</v>
      </c>
      <c r="C28" s="2" t="s">
        <v>27</v>
      </c>
      <c r="D28" s="2" t="s">
        <v>75</v>
      </c>
      <c r="E28" s="2" t="s">
        <v>469</v>
      </c>
      <c r="F28" s="4">
        <v>9780689803789</v>
      </c>
      <c r="G28" s="2">
        <v>1</v>
      </c>
      <c r="H28" s="1">
        <v>315</v>
      </c>
      <c r="I28" s="2">
        <f t="shared" si="0"/>
        <v>315</v>
      </c>
      <c r="J28" s="3" t="s">
        <v>470</v>
      </c>
      <c r="K28" s="3" t="s">
        <v>470</v>
      </c>
      <c r="L28" s="3" t="s">
        <v>470</v>
      </c>
      <c r="M28" s="1"/>
    </row>
    <row r="29" spans="1:13" ht="19.8">
      <c r="A29" s="2">
        <v>26</v>
      </c>
      <c r="B29" s="2" t="s">
        <v>76</v>
      </c>
      <c r="C29" s="2" t="s">
        <v>77</v>
      </c>
      <c r="D29" s="2" t="s">
        <v>70</v>
      </c>
      <c r="E29" s="2" t="s">
        <v>469</v>
      </c>
      <c r="F29" s="4">
        <v>9780152001186</v>
      </c>
      <c r="G29" s="2">
        <v>1</v>
      </c>
      <c r="H29" s="1">
        <v>280</v>
      </c>
      <c r="I29" s="2">
        <f t="shared" si="0"/>
        <v>280</v>
      </c>
      <c r="J29" s="3" t="s">
        <v>470</v>
      </c>
      <c r="K29" s="3" t="s">
        <v>470</v>
      </c>
      <c r="L29" s="3" t="s">
        <v>470</v>
      </c>
      <c r="M29" s="1"/>
    </row>
    <row r="30" spans="1:13" ht="19.8">
      <c r="A30" s="2">
        <v>27</v>
      </c>
      <c r="B30" s="2" t="s">
        <v>78</v>
      </c>
      <c r="C30" s="2" t="s">
        <v>79</v>
      </c>
      <c r="D30" s="2" t="s">
        <v>80</v>
      </c>
      <c r="E30" s="2" t="s">
        <v>469</v>
      </c>
      <c r="F30" s="4">
        <v>9780399555534</v>
      </c>
      <c r="G30" s="2">
        <v>1</v>
      </c>
      <c r="H30" s="1">
        <v>315</v>
      </c>
      <c r="I30" s="2">
        <f t="shared" si="0"/>
        <v>315</v>
      </c>
      <c r="J30" s="3" t="s">
        <v>470</v>
      </c>
      <c r="K30" s="3" t="s">
        <v>470</v>
      </c>
      <c r="L30" s="3" t="s">
        <v>470</v>
      </c>
      <c r="M30" s="1"/>
    </row>
    <row r="31" spans="1:13" ht="19.8">
      <c r="A31" s="2">
        <v>28</v>
      </c>
      <c r="B31" s="2" t="s">
        <v>81</v>
      </c>
      <c r="C31" s="2" t="s">
        <v>82</v>
      </c>
      <c r="D31" s="2" t="s">
        <v>80</v>
      </c>
      <c r="E31" s="2" t="s">
        <v>469</v>
      </c>
      <c r="F31" s="4">
        <v>9781524768515</v>
      </c>
      <c r="G31" s="2">
        <v>1</v>
      </c>
      <c r="H31" s="1">
        <v>280</v>
      </c>
      <c r="I31" s="2">
        <f t="shared" si="0"/>
        <v>280</v>
      </c>
      <c r="J31" s="3" t="s">
        <v>470</v>
      </c>
      <c r="K31" s="3" t="s">
        <v>470</v>
      </c>
      <c r="L31" s="3" t="s">
        <v>470</v>
      </c>
      <c r="M31" s="1"/>
    </row>
    <row r="32" spans="1:13" ht="19.8">
      <c r="A32" s="2">
        <v>29</v>
      </c>
      <c r="B32" s="2" t="s">
        <v>83</v>
      </c>
      <c r="C32" s="2" t="s">
        <v>84</v>
      </c>
      <c r="D32" s="2" t="s">
        <v>85</v>
      </c>
      <c r="E32" s="2" t="s">
        <v>469</v>
      </c>
      <c r="F32" s="4">
        <v>9780064435963</v>
      </c>
      <c r="G32" s="2">
        <v>1</v>
      </c>
      <c r="H32" s="1">
        <v>315</v>
      </c>
      <c r="I32" s="2">
        <f t="shared" si="0"/>
        <v>315</v>
      </c>
      <c r="J32" s="3" t="s">
        <v>470</v>
      </c>
      <c r="K32" s="3" t="s">
        <v>470</v>
      </c>
      <c r="L32" s="3" t="s">
        <v>470</v>
      </c>
      <c r="M32" s="1"/>
    </row>
    <row r="33" spans="1:13" ht="19.8">
      <c r="A33" s="2">
        <v>30</v>
      </c>
      <c r="B33" s="2" t="s">
        <v>86</v>
      </c>
      <c r="C33" s="2" t="s">
        <v>87</v>
      </c>
      <c r="D33" s="2" t="s">
        <v>40</v>
      </c>
      <c r="E33" s="2" t="s">
        <v>469</v>
      </c>
      <c r="F33" s="4">
        <v>9780141331591</v>
      </c>
      <c r="G33" s="2">
        <v>1</v>
      </c>
      <c r="H33" s="1">
        <v>384</v>
      </c>
      <c r="I33" s="2">
        <f t="shared" si="0"/>
        <v>384</v>
      </c>
      <c r="J33" s="3" t="s">
        <v>470</v>
      </c>
      <c r="K33" s="3" t="s">
        <v>470</v>
      </c>
      <c r="L33" s="3" t="s">
        <v>470</v>
      </c>
      <c r="M33" s="1"/>
    </row>
    <row r="34" spans="1:13" ht="19.8">
      <c r="A34" s="2">
        <v>31</v>
      </c>
      <c r="B34" s="2" t="s">
        <v>88</v>
      </c>
      <c r="C34" s="2" t="s">
        <v>89</v>
      </c>
      <c r="D34" s="2" t="s">
        <v>17</v>
      </c>
      <c r="E34" s="2" t="s">
        <v>469</v>
      </c>
      <c r="F34" s="4">
        <v>9781338615821</v>
      </c>
      <c r="G34" s="2">
        <v>1</v>
      </c>
      <c r="H34" s="1">
        <v>243</v>
      </c>
      <c r="I34" s="2">
        <f t="shared" si="0"/>
        <v>243</v>
      </c>
      <c r="J34" s="3" t="s">
        <v>470</v>
      </c>
      <c r="K34" s="3" t="s">
        <v>470</v>
      </c>
      <c r="L34" s="3" t="s">
        <v>470</v>
      </c>
      <c r="M34" s="1"/>
    </row>
    <row r="35" spans="1:13" ht="19.8">
      <c r="A35" s="2">
        <v>32</v>
      </c>
      <c r="B35" s="2" t="s">
        <v>90</v>
      </c>
      <c r="C35" s="2" t="s">
        <v>91</v>
      </c>
      <c r="D35" s="2" t="s">
        <v>33</v>
      </c>
      <c r="E35" s="2" t="s">
        <v>469</v>
      </c>
      <c r="F35" s="4">
        <v>9780062051851</v>
      </c>
      <c r="G35" s="2">
        <v>1</v>
      </c>
      <c r="H35" s="1">
        <v>665</v>
      </c>
      <c r="I35" s="2">
        <f t="shared" si="0"/>
        <v>665</v>
      </c>
      <c r="J35" s="3" t="s">
        <v>470</v>
      </c>
      <c r="K35" s="3" t="s">
        <v>470</v>
      </c>
      <c r="L35" s="3" t="s">
        <v>470</v>
      </c>
      <c r="M35" s="1"/>
    </row>
    <row r="36" spans="1:13" ht="19.8">
      <c r="A36" s="2">
        <v>33</v>
      </c>
      <c r="B36" s="2" t="s">
        <v>92</v>
      </c>
      <c r="C36" s="2" t="s">
        <v>93</v>
      </c>
      <c r="D36" s="2" t="s">
        <v>73</v>
      </c>
      <c r="E36" s="2" t="s">
        <v>469</v>
      </c>
      <c r="F36" s="4">
        <v>9781406300406</v>
      </c>
      <c r="G36" s="2">
        <v>1</v>
      </c>
      <c r="H36" s="1">
        <v>384</v>
      </c>
      <c r="I36" s="2">
        <f t="shared" si="0"/>
        <v>384</v>
      </c>
      <c r="J36" s="3" t="s">
        <v>470</v>
      </c>
      <c r="K36" s="3" t="s">
        <v>470</v>
      </c>
      <c r="L36" s="3" t="s">
        <v>470</v>
      </c>
      <c r="M36" s="1"/>
    </row>
    <row r="37" spans="1:13" ht="19.8">
      <c r="A37" s="2">
        <v>34</v>
      </c>
      <c r="B37" s="2" t="s">
        <v>94</v>
      </c>
      <c r="C37" s="2" t="s">
        <v>79</v>
      </c>
      <c r="D37" s="2" t="s">
        <v>80</v>
      </c>
      <c r="E37" s="2" t="s">
        <v>469</v>
      </c>
      <c r="F37" s="4">
        <v>9781524766146</v>
      </c>
      <c r="G37" s="2">
        <v>1</v>
      </c>
      <c r="H37" s="1">
        <v>315</v>
      </c>
      <c r="I37" s="2">
        <f t="shared" si="0"/>
        <v>315</v>
      </c>
      <c r="J37" s="3" t="s">
        <v>470</v>
      </c>
      <c r="K37" s="3" t="s">
        <v>470</v>
      </c>
      <c r="L37" s="3" t="s">
        <v>470</v>
      </c>
      <c r="M37" s="1"/>
    </row>
    <row r="38" spans="1:13" ht="19.8">
      <c r="A38" s="2">
        <v>35</v>
      </c>
      <c r="B38" s="2" t="s">
        <v>95</v>
      </c>
      <c r="C38" s="2" t="s">
        <v>96</v>
      </c>
      <c r="D38" s="2" t="s">
        <v>40</v>
      </c>
      <c r="E38" s="2" t="s">
        <v>469</v>
      </c>
      <c r="F38" s="4">
        <v>9780399246531</v>
      </c>
      <c r="G38" s="2">
        <v>1</v>
      </c>
      <c r="H38" s="1">
        <v>525</v>
      </c>
      <c r="I38" s="2">
        <f t="shared" si="0"/>
        <v>525</v>
      </c>
      <c r="J38" s="3" t="s">
        <v>470</v>
      </c>
      <c r="K38" s="3" t="s">
        <v>470</v>
      </c>
      <c r="L38" s="3" t="s">
        <v>470</v>
      </c>
      <c r="M38" s="1"/>
    </row>
    <row r="39" spans="1:13" ht="19.8">
      <c r="A39" s="2">
        <v>36</v>
      </c>
      <c r="B39" s="2" t="s">
        <v>97</v>
      </c>
      <c r="C39" s="2" t="s">
        <v>98</v>
      </c>
      <c r="D39" s="2" t="s">
        <v>17</v>
      </c>
      <c r="E39" s="2" t="s">
        <v>469</v>
      </c>
      <c r="F39" s="4">
        <v>9780545157704</v>
      </c>
      <c r="G39" s="2">
        <v>1</v>
      </c>
      <c r="H39" s="1">
        <v>243</v>
      </c>
      <c r="I39" s="2">
        <f t="shared" si="0"/>
        <v>243</v>
      </c>
      <c r="J39" s="3" t="s">
        <v>470</v>
      </c>
      <c r="K39" s="3" t="s">
        <v>470</v>
      </c>
      <c r="L39" s="3" t="s">
        <v>470</v>
      </c>
      <c r="M39" s="1"/>
    </row>
    <row r="40" spans="1:13" ht="39.6">
      <c r="A40" s="2">
        <v>37</v>
      </c>
      <c r="B40" s="2" t="s">
        <v>99</v>
      </c>
      <c r="C40" s="2" t="s">
        <v>51</v>
      </c>
      <c r="D40" s="2" t="s">
        <v>52</v>
      </c>
      <c r="E40" s="2" t="s">
        <v>469</v>
      </c>
      <c r="F40" s="4">
        <v>9781426326943</v>
      </c>
      <c r="G40" s="2">
        <v>1</v>
      </c>
      <c r="H40" s="1">
        <v>175</v>
      </c>
      <c r="I40" s="2">
        <f t="shared" si="0"/>
        <v>175</v>
      </c>
      <c r="J40" s="3" t="s">
        <v>470</v>
      </c>
      <c r="K40" s="3" t="s">
        <v>470</v>
      </c>
      <c r="L40" s="3" t="s">
        <v>470</v>
      </c>
      <c r="M40" s="1"/>
    </row>
    <row r="41" spans="1:13" ht="39.6">
      <c r="A41" s="2">
        <v>38</v>
      </c>
      <c r="B41" s="2" t="s">
        <v>100</v>
      </c>
      <c r="C41" s="2" t="s">
        <v>89</v>
      </c>
      <c r="D41" s="2" t="s">
        <v>101</v>
      </c>
      <c r="E41" s="2" t="s">
        <v>469</v>
      </c>
      <c r="F41" s="4">
        <v>9780811847865</v>
      </c>
      <c r="G41" s="2">
        <v>1</v>
      </c>
      <c r="H41" s="1">
        <v>245</v>
      </c>
      <c r="I41" s="2">
        <f t="shared" si="0"/>
        <v>245</v>
      </c>
      <c r="J41" s="3" t="s">
        <v>470</v>
      </c>
      <c r="K41" s="3" t="s">
        <v>470</v>
      </c>
      <c r="L41" s="3" t="s">
        <v>470</v>
      </c>
      <c r="M41" s="1"/>
    </row>
    <row r="42" spans="1:13" ht="39.6">
      <c r="A42" s="2">
        <v>39</v>
      </c>
      <c r="B42" s="2" t="s">
        <v>102</v>
      </c>
      <c r="C42" s="2" t="s">
        <v>89</v>
      </c>
      <c r="D42" s="2" t="s">
        <v>101</v>
      </c>
      <c r="E42" s="2" t="s">
        <v>469</v>
      </c>
      <c r="F42" s="4">
        <v>9780811823319</v>
      </c>
      <c r="G42" s="2">
        <v>1</v>
      </c>
      <c r="H42" s="1">
        <v>245</v>
      </c>
      <c r="I42" s="2">
        <f t="shared" si="0"/>
        <v>245</v>
      </c>
      <c r="J42" s="3" t="s">
        <v>470</v>
      </c>
      <c r="K42" s="3" t="s">
        <v>470</v>
      </c>
      <c r="L42" s="3" t="s">
        <v>470</v>
      </c>
      <c r="M42" s="1"/>
    </row>
    <row r="43" spans="1:13" ht="19.8">
      <c r="A43" s="2">
        <v>40</v>
      </c>
      <c r="B43" s="2" t="s">
        <v>103</v>
      </c>
      <c r="C43" s="2" t="s">
        <v>104</v>
      </c>
      <c r="D43" s="2" t="s">
        <v>73</v>
      </c>
      <c r="E43" s="2" t="s">
        <v>469</v>
      </c>
      <c r="F43" s="4">
        <v>9781406329650</v>
      </c>
      <c r="G43" s="2">
        <v>1</v>
      </c>
      <c r="H43" s="1">
        <v>439</v>
      </c>
      <c r="I43" s="2">
        <f t="shared" si="0"/>
        <v>439</v>
      </c>
      <c r="J43" s="3" t="s">
        <v>470</v>
      </c>
      <c r="K43" s="3" t="s">
        <v>470</v>
      </c>
      <c r="L43" s="3" t="s">
        <v>470</v>
      </c>
      <c r="M43" s="1"/>
    </row>
    <row r="44" spans="1:13" ht="19.8">
      <c r="A44" s="2">
        <v>41</v>
      </c>
      <c r="B44" s="2" t="s">
        <v>105</v>
      </c>
      <c r="C44" s="2" t="s">
        <v>49</v>
      </c>
      <c r="D44" s="2" t="s">
        <v>33</v>
      </c>
      <c r="E44" s="2" t="s">
        <v>469</v>
      </c>
      <c r="F44" s="4">
        <v>9780688092344</v>
      </c>
      <c r="G44" s="2">
        <v>1</v>
      </c>
      <c r="H44" s="1">
        <v>280</v>
      </c>
      <c r="I44" s="2">
        <f>G44*H44</f>
        <v>280</v>
      </c>
      <c r="J44" s="3" t="s">
        <v>470</v>
      </c>
      <c r="K44" s="3" t="s">
        <v>470</v>
      </c>
      <c r="L44" s="3" t="s">
        <v>470</v>
      </c>
      <c r="M44" s="1"/>
    </row>
    <row r="45" spans="1:13" ht="19.8">
      <c r="A45" s="2">
        <v>42</v>
      </c>
      <c r="B45" s="2" t="s">
        <v>106</v>
      </c>
      <c r="C45" s="2" t="s">
        <v>42</v>
      </c>
      <c r="D45" s="2" t="s">
        <v>17</v>
      </c>
      <c r="E45" s="2" t="s">
        <v>469</v>
      </c>
      <c r="F45" s="4">
        <v>9780545820271</v>
      </c>
      <c r="G45" s="2">
        <v>1</v>
      </c>
      <c r="H45" s="1">
        <v>208</v>
      </c>
      <c r="I45" s="2">
        <f t="shared" si="0"/>
        <v>208</v>
      </c>
      <c r="J45" s="3" t="s">
        <v>470</v>
      </c>
      <c r="K45" s="3" t="s">
        <v>470</v>
      </c>
      <c r="L45" s="3" t="s">
        <v>470</v>
      </c>
      <c r="M45" s="1"/>
    </row>
    <row r="46" spans="1:13" ht="39.6">
      <c r="A46" s="2">
        <v>43</v>
      </c>
      <c r="B46" s="2" t="s">
        <v>107</v>
      </c>
      <c r="C46" s="2" t="s">
        <v>108</v>
      </c>
      <c r="D46" s="2" t="s">
        <v>109</v>
      </c>
      <c r="E46" s="2" t="s">
        <v>469</v>
      </c>
      <c r="F46" s="4">
        <v>9781784939380</v>
      </c>
      <c r="G46" s="2">
        <v>1</v>
      </c>
      <c r="H46" s="1">
        <v>329</v>
      </c>
      <c r="I46" s="2">
        <f t="shared" si="0"/>
        <v>329</v>
      </c>
      <c r="J46" s="3" t="s">
        <v>470</v>
      </c>
      <c r="K46" s="3" t="s">
        <v>470</v>
      </c>
      <c r="L46" s="3" t="s">
        <v>470</v>
      </c>
      <c r="M46" s="1"/>
    </row>
    <row r="47" spans="1:13" ht="19.8">
      <c r="A47" s="2">
        <v>44</v>
      </c>
      <c r="B47" s="2" t="s">
        <v>110</v>
      </c>
      <c r="C47" s="2" t="s">
        <v>42</v>
      </c>
      <c r="D47" s="2" t="s">
        <v>17</v>
      </c>
      <c r="E47" s="2" t="s">
        <v>469</v>
      </c>
      <c r="F47" s="4">
        <v>9781338118728</v>
      </c>
      <c r="G47" s="2">
        <v>1</v>
      </c>
      <c r="H47" s="1">
        <v>193</v>
      </c>
      <c r="I47" s="2">
        <f t="shared" si="0"/>
        <v>193</v>
      </c>
      <c r="J47" s="3" t="s">
        <v>470</v>
      </c>
      <c r="K47" s="3" t="s">
        <v>470</v>
      </c>
      <c r="L47" s="3" t="s">
        <v>470</v>
      </c>
      <c r="M47" s="1"/>
    </row>
    <row r="48" spans="1:13" ht="19.8">
      <c r="A48" s="2">
        <v>45</v>
      </c>
      <c r="B48" s="2" t="s">
        <v>111</v>
      </c>
      <c r="C48" s="2" t="s">
        <v>112</v>
      </c>
      <c r="D48" s="2" t="s">
        <v>113</v>
      </c>
      <c r="E48" s="2" t="s">
        <v>469</v>
      </c>
      <c r="F48" s="4">
        <v>9781627792561</v>
      </c>
      <c r="G48" s="2">
        <v>1</v>
      </c>
      <c r="H48" s="1">
        <v>280</v>
      </c>
      <c r="I48" s="2">
        <f t="shared" si="0"/>
        <v>280</v>
      </c>
      <c r="J48" s="3" t="s">
        <v>470</v>
      </c>
      <c r="K48" s="3" t="s">
        <v>470</v>
      </c>
      <c r="L48" s="3" t="s">
        <v>470</v>
      </c>
      <c r="M48" s="1"/>
    </row>
    <row r="49" spans="1:17" ht="39.6">
      <c r="A49" s="2">
        <v>46</v>
      </c>
      <c r="B49" s="2" t="s">
        <v>114</v>
      </c>
      <c r="C49" s="2" t="s">
        <v>115</v>
      </c>
      <c r="D49" s="2" t="s">
        <v>62</v>
      </c>
      <c r="E49" s="2" t="s">
        <v>469</v>
      </c>
      <c r="F49" s="4">
        <v>9781509815234</v>
      </c>
      <c r="G49" s="2">
        <v>1</v>
      </c>
      <c r="H49" s="1">
        <v>499</v>
      </c>
      <c r="I49" s="2">
        <f t="shared" si="0"/>
        <v>499</v>
      </c>
      <c r="J49" s="3" t="s">
        <v>470</v>
      </c>
      <c r="K49" s="3" t="s">
        <v>470</v>
      </c>
      <c r="L49" s="3" t="s">
        <v>470</v>
      </c>
      <c r="M49" s="1"/>
    </row>
    <row r="50" spans="1:17" ht="19.8">
      <c r="A50" s="2">
        <v>47</v>
      </c>
      <c r="B50" s="2" t="s">
        <v>116</v>
      </c>
      <c r="C50" s="2" t="s">
        <v>117</v>
      </c>
      <c r="D50" s="2" t="s">
        <v>70</v>
      </c>
      <c r="E50" s="2" t="s">
        <v>469</v>
      </c>
      <c r="F50" s="4">
        <v>9780152019907</v>
      </c>
      <c r="G50" s="2">
        <v>1</v>
      </c>
      <c r="H50" s="1">
        <v>280</v>
      </c>
      <c r="I50" s="2">
        <f t="shared" si="0"/>
        <v>280</v>
      </c>
      <c r="J50" s="3" t="s">
        <v>470</v>
      </c>
      <c r="K50" s="3" t="s">
        <v>470</v>
      </c>
      <c r="L50" s="3" t="s">
        <v>470</v>
      </c>
      <c r="M50" s="1"/>
    </row>
    <row r="51" spans="1:17" ht="19.8">
      <c r="A51" s="2">
        <v>48</v>
      </c>
      <c r="B51" s="2" t="s">
        <v>118</v>
      </c>
      <c r="C51" s="2" t="s">
        <v>119</v>
      </c>
      <c r="D51" s="2" t="s">
        <v>120</v>
      </c>
      <c r="E51" s="2" t="s">
        <v>469</v>
      </c>
      <c r="F51" s="4">
        <v>9781484726617</v>
      </c>
      <c r="G51" s="2">
        <v>1</v>
      </c>
      <c r="H51" s="1">
        <v>280</v>
      </c>
      <c r="I51" s="2">
        <f t="shared" si="0"/>
        <v>280</v>
      </c>
      <c r="J51" s="3" t="s">
        <v>470</v>
      </c>
      <c r="K51" s="3" t="s">
        <v>470</v>
      </c>
      <c r="L51" s="3" t="s">
        <v>470</v>
      </c>
      <c r="M51" s="1"/>
    </row>
    <row r="52" spans="1:17" ht="19.8">
      <c r="A52" s="2">
        <v>49</v>
      </c>
      <c r="B52" s="2" t="s">
        <v>121</v>
      </c>
      <c r="C52" s="2" t="s">
        <v>122</v>
      </c>
      <c r="D52" s="2" t="s">
        <v>17</v>
      </c>
      <c r="E52" s="2" t="s">
        <v>469</v>
      </c>
      <c r="F52" s="4">
        <v>9780545891998</v>
      </c>
      <c r="G52" s="2">
        <v>1</v>
      </c>
      <c r="H52" s="1">
        <v>243</v>
      </c>
      <c r="I52" s="2">
        <f t="shared" si="0"/>
        <v>243</v>
      </c>
      <c r="J52" s="3" t="s">
        <v>470</v>
      </c>
      <c r="K52" s="3" t="s">
        <v>470</v>
      </c>
      <c r="L52" s="3" t="s">
        <v>470</v>
      </c>
      <c r="M52" s="1"/>
    </row>
    <row r="53" spans="1:17" ht="19.8">
      <c r="A53" s="2">
        <v>50</v>
      </c>
      <c r="B53" s="2" t="s">
        <v>123</v>
      </c>
      <c r="C53" s="2" t="s">
        <v>533</v>
      </c>
      <c r="D53" s="2" t="s">
        <v>17</v>
      </c>
      <c r="E53" s="2" t="s">
        <v>469</v>
      </c>
      <c r="F53" s="4">
        <v>9555717700107</v>
      </c>
      <c r="G53" s="2">
        <v>1</v>
      </c>
      <c r="H53" s="1">
        <v>350</v>
      </c>
      <c r="I53" s="2">
        <f t="shared" si="0"/>
        <v>350</v>
      </c>
      <c r="J53" s="3" t="s">
        <v>470</v>
      </c>
      <c r="K53" s="3" t="s">
        <v>534</v>
      </c>
      <c r="L53" s="3" t="s">
        <v>470</v>
      </c>
      <c r="M53" s="1"/>
    </row>
    <row r="54" spans="1:17" ht="19.8">
      <c r="A54" s="2">
        <v>51</v>
      </c>
      <c r="B54" s="2" t="s">
        <v>124</v>
      </c>
      <c r="C54" s="2" t="s">
        <v>27</v>
      </c>
      <c r="D54" s="2" t="s">
        <v>40</v>
      </c>
      <c r="E54" s="2" t="s">
        <v>469</v>
      </c>
      <c r="F54" s="4">
        <v>9780399236051</v>
      </c>
      <c r="G54" s="2">
        <v>1</v>
      </c>
      <c r="H54" s="1">
        <v>280</v>
      </c>
      <c r="I54" s="2">
        <f t="shared" si="0"/>
        <v>280</v>
      </c>
      <c r="J54" s="3" t="s">
        <v>470</v>
      </c>
      <c r="K54" s="3" t="s">
        <v>470</v>
      </c>
      <c r="L54" s="3" t="s">
        <v>470</v>
      </c>
      <c r="M54" s="1"/>
    </row>
    <row r="55" spans="1:17" ht="19.8">
      <c r="A55" s="2">
        <v>52</v>
      </c>
      <c r="B55" s="2" t="s">
        <v>125</v>
      </c>
      <c r="C55" s="2" t="s">
        <v>126</v>
      </c>
      <c r="D55" s="2" t="s">
        <v>17</v>
      </c>
      <c r="E55" s="2" t="s">
        <v>469</v>
      </c>
      <c r="F55" s="4">
        <v>9780590423045</v>
      </c>
      <c r="G55" s="2">
        <v>1</v>
      </c>
      <c r="H55" s="1">
        <v>210</v>
      </c>
      <c r="I55" s="2">
        <f t="shared" si="0"/>
        <v>210</v>
      </c>
      <c r="J55" s="3" t="s">
        <v>470</v>
      </c>
      <c r="K55" s="3" t="s">
        <v>470</v>
      </c>
      <c r="L55" s="3" t="s">
        <v>470</v>
      </c>
      <c r="M55" s="1"/>
    </row>
    <row r="56" spans="1:17" ht="19.8">
      <c r="A56" s="2">
        <v>53</v>
      </c>
      <c r="B56" s="2" t="s">
        <v>127</v>
      </c>
      <c r="C56" s="2" t="s">
        <v>531</v>
      </c>
      <c r="D56" s="2" t="s">
        <v>59</v>
      </c>
      <c r="E56" s="2" t="s">
        <v>469</v>
      </c>
      <c r="F56" s="4">
        <v>9780333901762</v>
      </c>
      <c r="G56" s="2">
        <v>1</v>
      </c>
      <c r="H56" s="1">
        <v>1375</v>
      </c>
      <c r="I56" s="2">
        <f t="shared" si="0"/>
        <v>1375</v>
      </c>
      <c r="J56" s="3" t="s">
        <v>470</v>
      </c>
      <c r="K56" s="3" t="s">
        <v>470</v>
      </c>
      <c r="L56" s="3" t="s">
        <v>470</v>
      </c>
      <c r="M56" s="1"/>
      <c r="N56" s="23"/>
      <c r="O56" s="24"/>
      <c r="P56" s="24"/>
    </row>
    <row r="57" spans="1:17" ht="19.8">
      <c r="A57" s="2">
        <v>54</v>
      </c>
      <c r="B57" s="2" t="s">
        <v>128</v>
      </c>
      <c r="C57" s="2" t="s">
        <v>87</v>
      </c>
      <c r="D57" s="2" t="s">
        <v>59</v>
      </c>
      <c r="E57" s="2" t="s">
        <v>469</v>
      </c>
      <c r="F57" s="4">
        <v>9780679808374</v>
      </c>
      <c r="G57" s="2">
        <v>1</v>
      </c>
      <c r="H57" s="1">
        <v>315</v>
      </c>
      <c r="I57" s="2">
        <f t="shared" si="0"/>
        <v>315</v>
      </c>
      <c r="J57" s="3" t="s">
        <v>470</v>
      </c>
      <c r="K57" s="3" t="s">
        <v>470</v>
      </c>
      <c r="L57" s="3" t="s">
        <v>470</v>
      </c>
      <c r="M57" s="1"/>
      <c r="N57" s="23"/>
      <c r="O57" s="24"/>
      <c r="P57" s="24"/>
      <c r="Q57" s="24"/>
    </row>
    <row r="58" spans="1:17" ht="19.8">
      <c r="A58" s="2">
        <v>55</v>
      </c>
      <c r="B58" s="2" t="s">
        <v>129</v>
      </c>
      <c r="C58" s="2" t="s">
        <v>130</v>
      </c>
      <c r="D58" s="2" t="s">
        <v>33</v>
      </c>
      <c r="E58" s="2" t="s">
        <v>469</v>
      </c>
      <c r="F58" s="4">
        <v>9780060586751</v>
      </c>
      <c r="G58" s="2">
        <v>1</v>
      </c>
      <c r="H58" s="1">
        <v>700</v>
      </c>
      <c r="I58" s="2">
        <f t="shared" si="0"/>
        <v>700</v>
      </c>
      <c r="J58" s="3" t="s">
        <v>470</v>
      </c>
      <c r="K58" s="3" t="s">
        <v>470</v>
      </c>
      <c r="L58" s="3" t="s">
        <v>470</v>
      </c>
      <c r="M58" s="1"/>
      <c r="N58" s="23"/>
      <c r="O58" s="24"/>
      <c r="P58" s="24"/>
    </row>
    <row r="59" spans="1:17" ht="21.75" customHeight="1">
      <c r="A59" s="2">
        <v>56</v>
      </c>
      <c r="B59" s="2" t="s">
        <v>131</v>
      </c>
      <c r="C59" s="2" t="s">
        <v>87</v>
      </c>
      <c r="D59" s="2" t="s">
        <v>59</v>
      </c>
      <c r="E59" s="2" t="s">
        <v>469</v>
      </c>
      <c r="F59" s="4">
        <v>9781406313574</v>
      </c>
      <c r="G59" s="2">
        <v>1</v>
      </c>
      <c r="H59" s="1">
        <v>439</v>
      </c>
      <c r="I59" s="2">
        <f t="shared" si="0"/>
        <v>439</v>
      </c>
      <c r="J59" s="3" t="s">
        <v>470</v>
      </c>
      <c r="K59" s="3" t="s">
        <v>470</v>
      </c>
      <c r="L59" s="3" t="s">
        <v>470</v>
      </c>
      <c r="M59" s="1"/>
      <c r="N59" s="23"/>
      <c r="O59" s="24"/>
      <c r="P59" s="24"/>
      <c r="Q59" s="24"/>
    </row>
    <row r="60" spans="1:17" ht="39.6">
      <c r="A60" s="2">
        <v>57</v>
      </c>
      <c r="B60" s="2" t="s">
        <v>132</v>
      </c>
      <c r="C60" s="2" t="s">
        <v>133</v>
      </c>
      <c r="D60" s="2" t="s">
        <v>40</v>
      </c>
      <c r="E60" s="2" t="s">
        <v>469</v>
      </c>
      <c r="F60" s="4">
        <v>9780525514121</v>
      </c>
      <c r="G60" s="2">
        <v>1</v>
      </c>
      <c r="H60" s="1">
        <v>630</v>
      </c>
      <c r="I60" s="2">
        <f t="shared" si="0"/>
        <v>630</v>
      </c>
      <c r="J60" s="3" t="s">
        <v>470</v>
      </c>
      <c r="K60" s="3" t="s">
        <v>470</v>
      </c>
      <c r="L60" s="3" t="s">
        <v>470</v>
      </c>
      <c r="M60" s="1"/>
    </row>
    <row r="61" spans="1:17" ht="19.8">
      <c r="A61" s="2">
        <v>58</v>
      </c>
      <c r="B61" s="2" t="s">
        <v>134</v>
      </c>
      <c r="C61" s="2" t="s">
        <v>135</v>
      </c>
      <c r="D61" s="2" t="s">
        <v>80</v>
      </c>
      <c r="E61" s="2" t="s">
        <v>469</v>
      </c>
      <c r="F61" s="4">
        <v>9780525581796</v>
      </c>
      <c r="G61" s="2">
        <v>1</v>
      </c>
      <c r="H61" s="1">
        <v>630</v>
      </c>
      <c r="I61" s="2">
        <f t="shared" si="0"/>
        <v>630</v>
      </c>
      <c r="J61" s="3" t="s">
        <v>470</v>
      </c>
      <c r="K61" s="3" t="s">
        <v>470</v>
      </c>
      <c r="L61" s="3" t="s">
        <v>470</v>
      </c>
      <c r="M61" s="1"/>
    </row>
    <row r="62" spans="1:17" ht="19.8">
      <c r="A62" s="2">
        <v>59</v>
      </c>
      <c r="B62" s="2" t="s">
        <v>136</v>
      </c>
      <c r="C62" s="2" t="s">
        <v>532</v>
      </c>
      <c r="D62" s="2" t="s">
        <v>137</v>
      </c>
      <c r="E62" s="2" t="s">
        <v>469</v>
      </c>
      <c r="F62" s="4">
        <v>9780316319577</v>
      </c>
      <c r="G62" s="2">
        <v>1</v>
      </c>
      <c r="H62" s="1">
        <v>630</v>
      </c>
      <c r="I62" s="2">
        <f>G62*H62</f>
        <v>630</v>
      </c>
      <c r="J62" s="3" t="s">
        <v>470</v>
      </c>
      <c r="K62" s="3" t="s">
        <v>470</v>
      </c>
      <c r="L62" s="3" t="s">
        <v>470</v>
      </c>
      <c r="M62" s="1"/>
    </row>
    <row r="63" spans="1:17" ht="19.8">
      <c r="A63" s="2">
        <v>60</v>
      </c>
      <c r="B63" s="2" t="s">
        <v>138</v>
      </c>
      <c r="C63" s="2" t="s">
        <v>139</v>
      </c>
      <c r="D63" s="2" t="s">
        <v>17</v>
      </c>
      <c r="E63" s="2" t="s">
        <v>469</v>
      </c>
      <c r="F63" s="4">
        <v>9781338503272</v>
      </c>
      <c r="G63" s="2">
        <v>1</v>
      </c>
      <c r="H63" s="1">
        <v>175</v>
      </c>
      <c r="I63" s="2">
        <f t="shared" si="0"/>
        <v>175</v>
      </c>
      <c r="J63" s="3" t="s">
        <v>470</v>
      </c>
      <c r="K63" s="3" t="s">
        <v>470</v>
      </c>
      <c r="L63" s="3" t="s">
        <v>470</v>
      </c>
      <c r="M63" s="1"/>
    </row>
    <row r="64" spans="1:17" ht="19.8">
      <c r="A64" s="2">
        <v>61</v>
      </c>
      <c r="B64" s="2" t="s">
        <v>140</v>
      </c>
      <c r="C64" s="2" t="s">
        <v>535</v>
      </c>
      <c r="D64" s="2" t="s">
        <v>17</v>
      </c>
      <c r="E64" s="2" t="s">
        <v>469</v>
      </c>
      <c r="F64" s="4">
        <v>9780920668375</v>
      </c>
      <c r="G64" s="2">
        <v>1</v>
      </c>
      <c r="H64" s="1">
        <v>208</v>
      </c>
      <c r="I64" s="2">
        <f t="shared" si="0"/>
        <v>208</v>
      </c>
      <c r="J64" s="3" t="s">
        <v>470</v>
      </c>
      <c r="K64" s="3" t="s">
        <v>470</v>
      </c>
      <c r="L64" s="3" t="s">
        <v>470</v>
      </c>
      <c r="M64" s="1"/>
      <c r="N64" s="23"/>
      <c r="O64" s="24"/>
      <c r="P64" s="24"/>
    </row>
    <row r="65" spans="1:17" ht="18.75" customHeight="1">
      <c r="A65" s="2">
        <v>62</v>
      </c>
      <c r="B65" s="2" t="s">
        <v>141</v>
      </c>
      <c r="C65" s="2" t="s">
        <v>142</v>
      </c>
      <c r="D65" s="2" t="s">
        <v>59</v>
      </c>
      <c r="E65" s="2" t="s">
        <v>469</v>
      </c>
      <c r="F65" s="4">
        <v>9788954924559</v>
      </c>
      <c r="G65" s="2">
        <v>1</v>
      </c>
      <c r="H65" s="1">
        <v>525</v>
      </c>
      <c r="I65" s="2">
        <f t="shared" si="0"/>
        <v>525</v>
      </c>
      <c r="J65" s="3" t="s">
        <v>470</v>
      </c>
      <c r="K65" s="3" t="s">
        <v>534</v>
      </c>
      <c r="L65" s="3" t="s">
        <v>470</v>
      </c>
      <c r="M65" s="1"/>
      <c r="N65" s="23"/>
      <c r="O65" s="24"/>
      <c r="P65" s="24"/>
    </row>
    <row r="66" spans="1:17" ht="39.6">
      <c r="A66" s="2">
        <v>63</v>
      </c>
      <c r="B66" s="2" t="s">
        <v>143</v>
      </c>
      <c r="C66" s="2" t="s">
        <v>144</v>
      </c>
      <c r="D66" s="2" t="s">
        <v>62</v>
      </c>
      <c r="E66" s="2" t="s">
        <v>469</v>
      </c>
      <c r="F66" s="4">
        <v>9781529016109</v>
      </c>
      <c r="G66" s="2">
        <v>1</v>
      </c>
      <c r="H66" s="1">
        <v>384</v>
      </c>
      <c r="I66" s="2">
        <f t="shared" si="0"/>
        <v>384</v>
      </c>
      <c r="J66" s="3" t="s">
        <v>470</v>
      </c>
      <c r="K66" s="3" t="s">
        <v>470</v>
      </c>
      <c r="L66" s="3" t="s">
        <v>470</v>
      </c>
      <c r="M66" s="1"/>
      <c r="N66" s="23"/>
      <c r="O66" s="24"/>
      <c r="P66" s="24"/>
    </row>
    <row r="67" spans="1:17" ht="19.8">
      <c r="A67" s="2">
        <v>64</v>
      </c>
      <c r="B67" s="2" t="s">
        <v>145</v>
      </c>
      <c r="C67" s="2" t="s">
        <v>146</v>
      </c>
      <c r="D67" s="2" t="s">
        <v>17</v>
      </c>
      <c r="E67" s="2" t="s">
        <v>469</v>
      </c>
      <c r="F67" s="4">
        <v>9789810746377</v>
      </c>
      <c r="G67" s="2">
        <v>1</v>
      </c>
      <c r="H67" s="1">
        <v>210</v>
      </c>
      <c r="I67" s="2">
        <f t="shared" si="0"/>
        <v>210</v>
      </c>
      <c r="J67" s="3" t="s">
        <v>470</v>
      </c>
      <c r="K67" s="3" t="s">
        <v>470</v>
      </c>
      <c r="L67" s="3" t="s">
        <v>470</v>
      </c>
      <c r="M67" s="1"/>
    </row>
    <row r="68" spans="1:17" ht="19.8">
      <c r="A68" s="2">
        <v>65</v>
      </c>
      <c r="B68" s="2" t="s">
        <v>147</v>
      </c>
      <c r="C68" s="2" t="s">
        <v>135</v>
      </c>
      <c r="D68" s="2" t="s">
        <v>17</v>
      </c>
      <c r="E68" s="2" t="s">
        <v>469</v>
      </c>
      <c r="F68" s="4">
        <v>9780439678452</v>
      </c>
      <c r="G68" s="2">
        <v>1</v>
      </c>
      <c r="H68" s="1">
        <v>243</v>
      </c>
      <c r="I68" s="2">
        <f t="shared" si="0"/>
        <v>243</v>
      </c>
      <c r="J68" s="3" t="s">
        <v>470</v>
      </c>
      <c r="K68" s="3" t="s">
        <v>470</v>
      </c>
      <c r="L68" s="3" t="s">
        <v>470</v>
      </c>
      <c r="M68" s="1"/>
    </row>
    <row r="69" spans="1:17" ht="19.8">
      <c r="A69" s="2">
        <v>66</v>
      </c>
      <c r="B69" s="2" t="s">
        <v>148</v>
      </c>
      <c r="C69" s="2" t="s">
        <v>149</v>
      </c>
      <c r="D69" s="2" t="s">
        <v>40</v>
      </c>
      <c r="E69" s="2" t="s">
        <v>469</v>
      </c>
      <c r="F69" s="4">
        <v>9780698118959</v>
      </c>
      <c r="G69" s="2">
        <v>1</v>
      </c>
      <c r="H69" s="1">
        <v>280</v>
      </c>
      <c r="I69" s="2">
        <f t="shared" ref="I69:I132" si="1">G69*H69</f>
        <v>280</v>
      </c>
      <c r="J69" s="3" t="s">
        <v>470</v>
      </c>
      <c r="K69" s="3" t="s">
        <v>470</v>
      </c>
      <c r="L69" s="3" t="s">
        <v>470</v>
      </c>
      <c r="M69" s="1"/>
    </row>
    <row r="70" spans="1:17" ht="39.6">
      <c r="A70" s="2">
        <v>67</v>
      </c>
      <c r="B70" s="2" t="s">
        <v>150</v>
      </c>
      <c r="C70" s="2" t="s">
        <v>151</v>
      </c>
      <c r="D70" s="2" t="s">
        <v>152</v>
      </c>
      <c r="E70" s="2" t="s">
        <v>469</v>
      </c>
      <c r="F70" s="4">
        <v>9780763617103</v>
      </c>
      <c r="G70" s="2">
        <v>1</v>
      </c>
      <c r="H70" s="1">
        <v>280</v>
      </c>
      <c r="I70" s="2">
        <f t="shared" si="1"/>
        <v>280</v>
      </c>
      <c r="J70" s="3" t="s">
        <v>470</v>
      </c>
      <c r="K70" s="3" t="s">
        <v>470</v>
      </c>
      <c r="L70" s="3" t="s">
        <v>470</v>
      </c>
      <c r="M70" s="1"/>
    </row>
    <row r="71" spans="1:17" ht="39.6">
      <c r="A71" s="2">
        <v>68</v>
      </c>
      <c r="B71" s="2" t="s">
        <v>153</v>
      </c>
      <c r="C71" s="2" t="s">
        <v>154</v>
      </c>
      <c r="D71" s="2" t="s">
        <v>153</v>
      </c>
      <c r="E71" s="2" t="s">
        <v>469</v>
      </c>
      <c r="F71" s="4">
        <v>9780689846687</v>
      </c>
      <c r="G71" s="2">
        <v>1</v>
      </c>
      <c r="H71" s="1">
        <v>315</v>
      </c>
      <c r="I71" s="2">
        <f t="shared" si="1"/>
        <v>315</v>
      </c>
      <c r="J71" s="3" t="s">
        <v>470</v>
      </c>
      <c r="K71" s="3" t="s">
        <v>470</v>
      </c>
      <c r="L71" s="3" t="s">
        <v>470</v>
      </c>
      <c r="M71" s="1"/>
      <c r="N71" s="23"/>
      <c r="O71" s="24"/>
      <c r="P71" s="24"/>
    </row>
    <row r="72" spans="1:17" ht="19.8">
      <c r="A72" s="2">
        <v>69</v>
      </c>
      <c r="B72" s="2" t="s">
        <v>155</v>
      </c>
      <c r="C72" s="2" t="s">
        <v>156</v>
      </c>
      <c r="D72" s="2" t="s">
        <v>73</v>
      </c>
      <c r="E72" s="2" t="s">
        <v>469</v>
      </c>
      <c r="F72" s="4">
        <v>9781406352849</v>
      </c>
      <c r="G72" s="2">
        <v>1</v>
      </c>
      <c r="H72" s="1">
        <v>384</v>
      </c>
      <c r="I72" s="2">
        <f t="shared" si="1"/>
        <v>384</v>
      </c>
      <c r="J72" s="3" t="s">
        <v>470</v>
      </c>
      <c r="K72" s="3" t="s">
        <v>470</v>
      </c>
      <c r="L72" s="3" t="s">
        <v>470</v>
      </c>
      <c r="M72" s="1"/>
    </row>
    <row r="73" spans="1:17" ht="39.6">
      <c r="A73" s="2">
        <v>70</v>
      </c>
      <c r="B73" s="2" t="s">
        <v>157</v>
      </c>
      <c r="C73" s="2" t="s">
        <v>87</v>
      </c>
      <c r="D73" s="2" t="s">
        <v>158</v>
      </c>
      <c r="E73" s="2" t="s">
        <v>469</v>
      </c>
      <c r="F73" s="4">
        <v>9780552545648</v>
      </c>
      <c r="G73" s="2">
        <v>1</v>
      </c>
      <c r="H73" s="1">
        <v>439</v>
      </c>
      <c r="I73" s="2">
        <f t="shared" si="1"/>
        <v>439</v>
      </c>
      <c r="J73" s="3" t="s">
        <v>470</v>
      </c>
      <c r="K73" s="3" t="s">
        <v>470</v>
      </c>
      <c r="L73" s="3" t="s">
        <v>470</v>
      </c>
      <c r="M73" s="1"/>
    </row>
    <row r="74" spans="1:17" ht="39.6">
      <c r="A74" s="2">
        <v>71</v>
      </c>
      <c r="B74" s="2" t="s">
        <v>159</v>
      </c>
      <c r="C74" s="2" t="s">
        <v>160</v>
      </c>
      <c r="D74" s="2" t="s">
        <v>31</v>
      </c>
      <c r="E74" s="2" t="s">
        <v>469</v>
      </c>
      <c r="F74" s="4">
        <v>9555717700237</v>
      </c>
      <c r="G74" s="2">
        <v>1</v>
      </c>
      <c r="H74" s="1" t="s">
        <v>473</v>
      </c>
      <c r="I74" s="2">
        <f t="shared" si="1"/>
        <v>1400</v>
      </c>
      <c r="J74" s="3" t="s">
        <v>474</v>
      </c>
      <c r="K74" s="3" t="s">
        <v>470</v>
      </c>
      <c r="L74" s="3" t="s">
        <v>470</v>
      </c>
      <c r="M74" s="1"/>
    </row>
    <row r="75" spans="1:17" ht="33" customHeight="1">
      <c r="A75" s="2">
        <v>72</v>
      </c>
      <c r="B75" s="2" t="s">
        <v>161</v>
      </c>
      <c r="C75" s="2" t="s">
        <v>162</v>
      </c>
      <c r="D75" s="2" t="s">
        <v>31</v>
      </c>
      <c r="E75" s="2" t="s">
        <v>469</v>
      </c>
      <c r="F75" s="4">
        <v>9789811148545</v>
      </c>
      <c r="G75" s="2">
        <v>1</v>
      </c>
      <c r="H75" s="1" t="s">
        <v>475</v>
      </c>
      <c r="I75" s="2">
        <f t="shared" si="1"/>
        <v>210</v>
      </c>
      <c r="J75" s="3" t="s">
        <v>470</v>
      </c>
      <c r="K75" s="3" t="s">
        <v>470</v>
      </c>
      <c r="L75" s="3" t="s">
        <v>470</v>
      </c>
      <c r="M75" s="1"/>
      <c r="N75" s="23"/>
      <c r="O75" s="24"/>
      <c r="P75" s="24"/>
      <c r="Q75" s="24"/>
    </row>
    <row r="76" spans="1:17" ht="39.6">
      <c r="A76" s="2">
        <v>73</v>
      </c>
      <c r="B76" s="2" t="s">
        <v>163</v>
      </c>
      <c r="C76" s="2" t="s">
        <v>164</v>
      </c>
      <c r="D76" s="2" t="s">
        <v>31</v>
      </c>
      <c r="E76" s="2" t="s">
        <v>469</v>
      </c>
      <c r="F76" s="4" t="s">
        <v>476</v>
      </c>
      <c r="G76" s="2">
        <v>1</v>
      </c>
      <c r="H76" s="1">
        <v>720</v>
      </c>
      <c r="I76" s="2">
        <f t="shared" si="1"/>
        <v>720</v>
      </c>
      <c r="J76" s="3" t="s">
        <v>470</v>
      </c>
      <c r="K76" s="3" t="s">
        <v>470</v>
      </c>
      <c r="L76" s="3" t="s">
        <v>470</v>
      </c>
      <c r="M76" s="1"/>
      <c r="N76" s="23"/>
      <c r="O76" s="24"/>
      <c r="P76" s="24"/>
    </row>
    <row r="77" spans="1:17" ht="39.6">
      <c r="A77" s="2">
        <v>74</v>
      </c>
      <c r="B77" s="2" t="s">
        <v>477</v>
      </c>
      <c r="C77" s="2" t="s">
        <v>165</v>
      </c>
      <c r="D77" s="2" t="s">
        <v>166</v>
      </c>
      <c r="E77" s="2" t="s">
        <v>478</v>
      </c>
      <c r="F77" s="4">
        <v>9789865503819</v>
      </c>
      <c r="G77" s="2">
        <v>1</v>
      </c>
      <c r="H77" s="1">
        <v>1750</v>
      </c>
      <c r="I77" s="2">
        <f t="shared" si="1"/>
        <v>1750</v>
      </c>
      <c r="J77" s="3" t="s">
        <v>474</v>
      </c>
      <c r="K77" s="3" t="s">
        <v>470</v>
      </c>
      <c r="L77" s="3" t="s">
        <v>470</v>
      </c>
      <c r="M77" s="1"/>
    </row>
    <row r="78" spans="1:17" ht="59.4">
      <c r="A78" s="2">
        <v>75</v>
      </c>
      <c r="B78" s="2" t="s">
        <v>167</v>
      </c>
      <c r="C78" s="2" t="s">
        <v>168</v>
      </c>
      <c r="D78" s="2" t="s">
        <v>169</v>
      </c>
      <c r="E78" s="2" t="s">
        <v>478</v>
      </c>
      <c r="F78" s="4">
        <v>4717702117191</v>
      </c>
      <c r="G78" s="2">
        <v>1</v>
      </c>
      <c r="H78" s="1">
        <v>1920</v>
      </c>
      <c r="I78" s="2">
        <f t="shared" si="1"/>
        <v>1920</v>
      </c>
      <c r="J78" s="3" t="s">
        <v>474</v>
      </c>
      <c r="K78" s="3" t="s">
        <v>470</v>
      </c>
      <c r="L78" s="3" t="s">
        <v>470</v>
      </c>
      <c r="M78" s="1"/>
    </row>
    <row r="79" spans="1:17" ht="19.8">
      <c r="A79" s="2">
        <v>76</v>
      </c>
      <c r="B79" s="2" t="s">
        <v>170</v>
      </c>
      <c r="C79" s="2" t="s">
        <v>171</v>
      </c>
      <c r="D79" s="2" t="s">
        <v>172</v>
      </c>
      <c r="E79" s="2" t="s">
        <v>478</v>
      </c>
      <c r="F79" s="4">
        <v>9789570853513</v>
      </c>
      <c r="G79" s="2">
        <v>1</v>
      </c>
      <c r="H79" s="1">
        <v>950</v>
      </c>
      <c r="I79" s="2">
        <f t="shared" si="1"/>
        <v>950</v>
      </c>
      <c r="J79" s="3" t="s">
        <v>474</v>
      </c>
      <c r="K79" s="3" t="s">
        <v>470</v>
      </c>
      <c r="L79" s="3" t="s">
        <v>470</v>
      </c>
      <c r="M79" s="1"/>
    </row>
    <row r="80" spans="1:17" ht="39.6">
      <c r="A80" s="2">
        <v>77</v>
      </c>
      <c r="B80" s="2" t="s">
        <v>173</v>
      </c>
      <c r="C80" s="2" t="s">
        <v>479</v>
      </c>
      <c r="D80" s="2" t="s">
        <v>174</v>
      </c>
      <c r="E80" s="2" t="s">
        <v>478</v>
      </c>
      <c r="F80" s="4">
        <v>4717211031698</v>
      </c>
      <c r="G80" s="2">
        <v>1</v>
      </c>
      <c r="H80" s="1">
        <v>1900</v>
      </c>
      <c r="I80" s="2">
        <f t="shared" si="1"/>
        <v>1900</v>
      </c>
      <c r="J80" s="3" t="s">
        <v>474</v>
      </c>
      <c r="K80" s="3" t="s">
        <v>470</v>
      </c>
      <c r="L80" s="3" t="s">
        <v>470</v>
      </c>
      <c r="M80" s="1"/>
    </row>
    <row r="81" spans="1:13" ht="19.8">
      <c r="A81" s="2">
        <v>78</v>
      </c>
      <c r="B81" s="2" t="s">
        <v>175</v>
      </c>
      <c r="C81" s="2" t="s">
        <v>176</v>
      </c>
      <c r="D81" s="2" t="s">
        <v>177</v>
      </c>
      <c r="E81" s="2" t="s">
        <v>478</v>
      </c>
      <c r="F81" s="4">
        <v>9789573282136</v>
      </c>
      <c r="G81" s="2">
        <v>1</v>
      </c>
      <c r="H81" s="1">
        <v>1719</v>
      </c>
      <c r="I81" s="2">
        <f t="shared" si="1"/>
        <v>1719</v>
      </c>
      <c r="J81" s="3" t="s">
        <v>474</v>
      </c>
      <c r="K81" s="3" t="s">
        <v>470</v>
      </c>
      <c r="L81" s="3" t="s">
        <v>470</v>
      </c>
      <c r="M81" s="1"/>
    </row>
    <row r="82" spans="1:13" ht="59.4">
      <c r="A82" s="2">
        <v>79</v>
      </c>
      <c r="B82" s="2" t="s">
        <v>178</v>
      </c>
      <c r="C82" s="2" t="s">
        <v>179</v>
      </c>
      <c r="D82" s="2" t="s">
        <v>180</v>
      </c>
      <c r="E82" s="2" t="s">
        <v>478</v>
      </c>
      <c r="F82" s="4" t="s">
        <v>181</v>
      </c>
      <c r="G82" s="2">
        <v>1</v>
      </c>
      <c r="H82" s="1">
        <v>2000</v>
      </c>
      <c r="I82" s="2">
        <f t="shared" si="1"/>
        <v>2000</v>
      </c>
      <c r="J82" s="3" t="s">
        <v>474</v>
      </c>
      <c r="K82" s="3" t="s">
        <v>470</v>
      </c>
      <c r="L82" s="3" t="s">
        <v>470</v>
      </c>
      <c r="M82" s="1"/>
    </row>
    <row r="83" spans="1:13" ht="99">
      <c r="A83" s="2">
        <v>80</v>
      </c>
      <c r="B83" s="2" t="s">
        <v>182</v>
      </c>
      <c r="C83" s="2" t="s">
        <v>526</v>
      </c>
      <c r="D83" s="2" t="s">
        <v>183</v>
      </c>
      <c r="E83" s="2" t="s">
        <v>478</v>
      </c>
      <c r="F83" s="4" t="s">
        <v>184</v>
      </c>
      <c r="G83" s="2">
        <v>1</v>
      </c>
      <c r="H83" s="1">
        <v>380</v>
      </c>
      <c r="I83" s="2">
        <f t="shared" si="1"/>
        <v>380</v>
      </c>
      <c r="J83" s="3" t="s">
        <v>474</v>
      </c>
      <c r="K83" s="3" t="s">
        <v>470</v>
      </c>
      <c r="L83" s="3" t="s">
        <v>470</v>
      </c>
      <c r="M83" s="1"/>
    </row>
    <row r="84" spans="1:13" ht="59.4">
      <c r="A84" s="2">
        <v>81</v>
      </c>
      <c r="B84" s="2" t="s">
        <v>185</v>
      </c>
      <c r="C84" s="2" t="s">
        <v>186</v>
      </c>
      <c r="D84" s="2" t="s">
        <v>187</v>
      </c>
      <c r="E84" s="2" t="s">
        <v>478</v>
      </c>
      <c r="F84" s="4" t="s">
        <v>188</v>
      </c>
      <c r="G84" s="2">
        <v>1</v>
      </c>
      <c r="H84" s="1">
        <v>1300</v>
      </c>
      <c r="I84" s="2">
        <f t="shared" si="1"/>
        <v>1300</v>
      </c>
      <c r="J84" s="3" t="s">
        <v>474</v>
      </c>
      <c r="K84" s="3" t="s">
        <v>470</v>
      </c>
      <c r="L84" s="3" t="s">
        <v>470</v>
      </c>
      <c r="M84" s="1"/>
    </row>
    <row r="85" spans="1:13" ht="59.4">
      <c r="A85" s="2">
        <v>82</v>
      </c>
      <c r="B85" s="2" t="s">
        <v>189</v>
      </c>
      <c r="C85" s="2" t="s">
        <v>190</v>
      </c>
      <c r="D85" s="2" t="s">
        <v>191</v>
      </c>
      <c r="E85" s="2" t="s">
        <v>478</v>
      </c>
      <c r="F85" s="4" t="s">
        <v>192</v>
      </c>
      <c r="G85" s="2">
        <v>1</v>
      </c>
      <c r="H85" s="1">
        <v>1350</v>
      </c>
      <c r="I85" s="2">
        <f t="shared" si="1"/>
        <v>1350</v>
      </c>
      <c r="J85" s="3" t="s">
        <v>474</v>
      </c>
      <c r="K85" s="3" t="s">
        <v>470</v>
      </c>
      <c r="L85" s="3" t="s">
        <v>470</v>
      </c>
      <c r="M85" s="1"/>
    </row>
    <row r="86" spans="1:13" ht="39.6">
      <c r="A86" s="2">
        <v>83</v>
      </c>
      <c r="B86" s="2" t="s">
        <v>480</v>
      </c>
      <c r="C86" s="2" t="s">
        <v>193</v>
      </c>
      <c r="D86" s="2" t="s">
        <v>194</v>
      </c>
      <c r="E86" s="2" t="s">
        <v>478</v>
      </c>
      <c r="F86" s="4">
        <v>9789863448990</v>
      </c>
      <c r="G86" s="2">
        <v>1</v>
      </c>
      <c r="H86" s="1">
        <v>340</v>
      </c>
      <c r="I86" s="2">
        <f t="shared" si="1"/>
        <v>340</v>
      </c>
      <c r="J86" s="3" t="s">
        <v>470</v>
      </c>
      <c r="K86" s="3" t="s">
        <v>470</v>
      </c>
      <c r="L86" s="3" t="s">
        <v>470</v>
      </c>
      <c r="M86" s="1"/>
    </row>
    <row r="87" spans="1:13" ht="19.8">
      <c r="A87" s="2">
        <v>84</v>
      </c>
      <c r="B87" s="2" t="s">
        <v>481</v>
      </c>
      <c r="C87" s="2" t="s">
        <v>195</v>
      </c>
      <c r="D87" s="2" t="s">
        <v>196</v>
      </c>
      <c r="E87" s="2" t="s">
        <v>478</v>
      </c>
      <c r="F87" s="4">
        <v>9789865250980</v>
      </c>
      <c r="G87" s="2">
        <v>1</v>
      </c>
      <c r="H87" s="1">
        <v>380</v>
      </c>
      <c r="I87" s="2">
        <f t="shared" si="1"/>
        <v>380</v>
      </c>
      <c r="J87" s="3" t="s">
        <v>470</v>
      </c>
      <c r="K87" s="3" t="s">
        <v>470</v>
      </c>
      <c r="L87" s="3" t="s">
        <v>470</v>
      </c>
      <c r="M87" s="1"/>
    </row>
    <row r="88" spans="1:13" ht="19.8">
      <c r="A88" s="2">
        <v>85</v>
      </c>
      <c r="B88" s="2" t="s">
        <v>482</v>
      </c>
      <c r="C88" s="2" t="s">
        <v>197</v>
      </c>
      <c r="D88" s="2" t="s">
        <v>198</v>
      </c>
      <c r="E88" s="2" t="s">
        <v>478</v>
      </c>
      <c r="F88" s="4">
        <v>9789864492176</v>
      </c>
      <c r="G88" s="2">
        <v>1</v>
      </c>
      <c r="H88" s="1">
        <v>320</v>
      </c>
      <c r="I88" s="2">
        <f t="shared" si="1"/>
        <v>320</v>
      </c>
      <c r="J88" s="3" t="s">
        <v>470</v>
      </c>
      <c r="K88" s="3" t="s">
        <v>470</v>
      </c>
      <c r="L88" s="3" t="s">
        <v>470</v>
      </c>
      <c r="M88" s="1"/>
    </row>
    <row r="89" spans="1:13" ht="19.8">
      <c r="A89" s="2">
        <v>86</v>
      </c>
      <c r="B89" s="2" t="s">
        <v>483</v>
      </c>
      <c r="C89" s="2" t="s">
        <v>199</v>
      </c>
      <c r="D89" s="2" t="s">
        <v>200</v>
      </c>
      <c r="E89" s="2" t="s">
        <v>478</v>
      </c>
      <c r="F89" s="4">
        <v>9789865549374</v>
      </c>
      <c r="G89" s="2">
        <v>1</v>
      </c>
      <c r="H89" s="1">
        <v>520</v>
      </c>
      <c r="I89" s="2">
        <f t="shared" si="1"/>
        <v>520</v>
      </c>
      <c r="J89" s="3" t="s">
        <v>470</v>
      </c>
      <c r="K89" s="3" t="s">
        <v>470</v>
      </c>
      <c r="L89" s="3" t="s">
        <v>470</v>
      </c>
      <c r="M89" s="1"/>
    </row>
    <row r="90" spans="1:13" ht="39.6">
      <c r="A90" s="2">
        <v>87</v>
      </c>
      <c r="B90" s="2" t="s">
        <v>484</v>
      </c>
      <c r="C90" s="2" t="s">
        <v>201</v>
      </c>
      <c r="D90" s="2" t="s">
        <v>202</v>
      </c>
      <c r="E90" s="2" t="s">
        <v>478</v>
      </c>
      <c r="F90" s="4">
        <v>9789865250294</v>
      </c>
      <c r="G90" s="2">
        <v>1</v>
      </c>
      <c r="H90" s="1">
        <v>320</v>
      </c>
      <c r="I90" s="2">
        <f t="shared" si="1"/>
        <v>320</v>
      </c>
      <c r="J90" s="3" t="s">
        <v>470</v>
      </c>
      <c r="K90" s="3" t="s">
        <v>470</v>
      </c>
      <c r="L90" s="3" t="s">
        <v>470</v>
      </c>
      <c r="M90" s="1"/>
    </row>
    <row r="91" spans="1:13" ht="19.8">
      <c r="A91" s="2">
        <v>88</v>
      </c>
      <c r="B91" s="2" t="s">
        <v>485</v>
      </c>
      <c r="C91" s="2" t="s">
        <v>203</v>
      </c>
      <c r="D91" s="2" t="s">
        <v>204</v>
      </c>
      <c r="E91" s="2" t="s">
        <v>478</v>
      </c>
      <c r="F91" s="4">
        <v>9789865566494</v>
      </c>
      <c r="G91" s="2">
        <v>1</v>
      </c>
      <c r="H91" s="1">
        <v>360</v>
      </c>
      <c r="I91" s="2">
        <f t="shared" si="1"/>
        <v>360</v>
      </c>
      <c r="J91" s="3" t="s">
        <v>470</v>
      </c>
      <c r="K91" s="3" t="s">
        <v>470</v>
      </c>
      <c r="L91" s="3" t="s">
        <v>470</v>
      </c>
      <c r="M91" s="1"/>
    </row>
    <row r="92" spans="1:13" ht="39.6">
      <c r="A92" s="2">
        <v>89</v>
      </c>
      <c r="B92" s="2" t="s">
        <v>486</v>
      </c>
      <c r="C92" s="2" t="s">
        <v>205</v>
      </c>
      <c r="D92" s="2" t="s">
        <v>202</v>
      </c>
      <c r="E92" s="2" t="s">
        <v>478</v>
      </c>
      <c r="F92" s="4">
        <v>9789865252526</v>
      </c>
      <c r="G92" s="2">
        <v>1</v>
      </c>
      <c r="H92" s="1">
        <v>360</v>
      </c>
      <c r="I92" s="2">
        <f t="shared" si="1"/>
        <v>360</v>
      </c>
      <c r="J92" s="3" t="s">
        <v>470</v>
      </c>
      <c r="K92" s="3" t="s">
        <v>470</v>
      </c>
      <c r="L92" s="3" t="s">
        <v>470</v>
      </c>
      <c r="M92" s="1"/>
    </row>
    <row r="93" spans="1:13" ht="19.8">
      <c r="A93" s="2">
        <v>90</v>
      </c>
      <c r="B93" s="2" t="s">
        <v>487</v>
      </c>
      <c r="C93" s="2" t="s">
        <v>206</v>
      </c>
      <c r="D93" s="2" t="s">
        <v>194</v>
      </c>
      <c r="E93" s="2" t="s">
        <v>478</v>
      </c>
      <c r="F93" s="4">
        <v>9786267000052</v>
      </c>
      <c r="G93" s="2">
        <v>1</v>
      </c>
      <c r="H93" s="1">
        <v>350</v>
      </c>
      <c r="I93" s="2">
        <f t="shared" si="1"/>
        <v>350</v>
      </c>
      <c r="J93" s="3" t="s">
        <v>470</v>
      </c>
      <c r="K93" s="3" t="s">
        <v>470</v>
      </c>
      <c r="L93" s="3" t="s">
        <v>470</v>
      </c>
      <c r="M93" s="1"/>
    </row>
    <row r="94" spans="1:13" ht="19.8">
      <c r="A94" s="2">
        <v>91</v>
      </c>
      <c r="B94" s="2" t="s">
        <v>207</v>
      </c>
      <c r="C94" s="2" t="s">
        <v>208</v>
      </c>
      <c r="D94" s="2" t="s">
        <v>174</v>
      </c>
      <c r="E94" s="2" t="s">
        <v>478</v>
      </c>
      <c r="F94" s="4">
        <v>9789575037062</v>
      </c>
      <c r="G94" s="2">
        <v>1</v>
      </c>
      <c r="H94" s="1">
        <v>300</v>
      </c>
      <c r="I94" s="2">
        <f t="shared" si="1"/>
        <v>300</v>
      </c>
      <c r="J94" s="3" t="s">
        <v>470</v>
      </c>
      <c r="K94" s="3" t="s">
        <v>470</v>
      </c>
      <c r="L94" s="3" t="s">
        <v>470</v>
      </c>
      <c r="M94" s="1"/>
    </row>
    <row r="95" spans="1:13" ht="59.4">
      <c r="A95" s="2">
        <v>92</v>
      </c>
      <c r="B95" s="2" t="s">
        <v>209</v>
      </c>
      <c r="C95" s="2" t="s">
        <v>210</v>
      </c>
      <c r="D95" s="2" t="s">
        <v>211</v>
      </c>
      <c r="E95" s="2" t="s">
        <v>478</v>
      </c>
      <c r="F95" s="4">
        <v>9789865576110</v>
      </c>
      <c r="G95" s="2">
        <v>1</v>
      </c>
      <c r="H95" s="1">
        <v>320</v>
      </c>
      <c r="I95" s="2">
        <f t="shared" si="1"/>
        <v>320</v>
      </c>
      <c r="J95" s="3" t="s">
        <v>470</v>
      </c>
      <c r="K95" s="3" t="s">
        <v>470</v>
      </c>
      <c r="L95" s="3" t="s">
        <v>470</v>
      </c>
      <c r="M95" s="1"/>
    </row>
    <row r="96" spans="1:13" ht="39.6">
      <c r="A96" s="2">
        <v>93</v>
      </c>
      <c r="B96" s="2" t="s">
        <v>488</v>
      </c>
      <c r="C96" s="2" t="s">
        <v>212</v>
      </c>
      <c r="D96" s="2" t="s">
        <v>213</v>
      </c>
      <c r="E96" s="2" t="s">
        <v>478</v>
      </c>
      <c r="F96" s="4">
        <v>9789570856620</v>
      </c>
      <c r="G96" s="2">
        <v>1</v>
      </c>
      <c r="H96" s="1">
        <v>320</v>
      </c>
      <c r="I96" s="2">
        <f t="shared" si="1"/>
        <v>320</v>
      </c>
      <c r="J96" s="3" t="s">
        <v>470</v>
      </c>
      <c r="K96" s="3" t="s">
        <v>470</v>
      </c>
      <c r="L96" s="3" t="s">
        <v>470</v>
      </c>
      <c r="M96" s="1"/>
    </row>
    <row r="97" spans="1:13" ht="19.8">
      <c r="A97" s="2">
        <v>94</v>
      </c>
      <c r="B97" s="2" t="s">
        <v>214</v>
      </c>
      <c r="C97" s="2" t="s">
        <v>215</v>
      </c>
      <c r="D97" s="2" t="s">
        <v>202</v>
      </c>
      <c r="E97" s="2" t="s">
        <v>478</v>
      </c>
      <c r="F97" s="4">
        <v>9789865253233</v>
      </c>
      <c r="G97" s="2">
        <v>1</v>
      </c>
      <c r="H97" s="1">
        <v>350</v>
      </c>
      <c r="I97" s="2">
        <f t="shared" si="1"/>
        <v>350</v>
      </c>
      <c r="J97" s="3" t="s">
        <v>470</v>
      </c>
      <c r="K97" s="3" t="s">
        <v>470</v>
      </c>
      <c r="L97" s="3" t="s">
        <v>470</v>
      </c>
      <c r="M97" s="1"/>
    </row>
    <row r="98" spans="1:13" ht="39.6">
      <c r="A98" s="2">
        <v>95</v>
      </c>
      <c r="B98" s="2" t="s">
        <v>216</v>
      </c>
      <c r="C98" s="2" t="s">
        <v>217</v>
      </c>
      <c r="D98" s="2" t="s">
        <v>213</v>
      </c>
      <c r="E98" s="2" t="s">
        <v>478</v>
      </c>
      <c r="F98" s="4">
        <v>9789570859522</v>
      </c>
      <c r="G98" s="2">
        <v>1</v>
      </c>
      <c r="H98" s="1">
        <v>350</v>
      </c>
      <c r="I98" s="2">
        <f t="shared" si="1"/>
        <v>350</v>
      </c>
      <c r="J98" s="3" t="s">
        <v>470</v>
      </c>
      <c r="K98" s="3" t="s">
        <v>470</v>
      </c>
      <c r="L98" s="3" t="s">
        <v>470</v>
      </c>
      <c r="M98" s="1"/>
    </row>
    <row r="99" spans="1:13" ht="19.8">
      <c r="A99" s="2">
        <v>96</v>
      </c>
      <c r="B99" s="2" t="s">
        <v>218</v>
      </c>
      <c r="C99" s="2" t="s">
        <v>219</v>
      </c>
      <c r="D99" s="2" t="s">
        <v>174</v>
      </c>
      <c r="E99" s="2" t="s">
        <v>478</v>
      </c>
      <c r="F99" s="4">
        <v>9786263050815</v>
      </c>
      <c r="G99" s="2">
        <v>1</v>
      </c>
      <c r="H99" s="1">
        <v>500</v>
      </c>
      <c r="I99" s="2">
        <f t="shared" si="1"/>
        <v>500</v>
      </c>
      <c r="J99" s="3" t="s">
        <v>470</v>
      </c>
      <c r="K99" s="3" t="s">
        <v>470</v>
      </c>
      <c r="L99" s="3" t="s">
        <v>470</v>
      </c>
      <c r="M99" s="1"/>
    </row>
    <row r="100" spans="1:13" ht="39.6">
      <c r="A100" s="2">
        <v>97</v>
      </c>
      <c r="B100" s="2" t="s">
        <v>220</v>
      </c>
      <c r="C100" s="2" t="s">
        <v>489</v>
      </c>
      <c r="D100" s="2" t="s">
        <v>221</v>
      </c>
      <c r="E100" s="2" t="s">
        <v>478</v>
      </c>
      <c r="F100" s="4">
        <v>9789576583896</v>
      </c>
      <c r="G100" s="2">
        <v>1</v>
      </c>
      <c r="H100" s="1">
        <v>380</v>
      </c>
      <c r="I100" s="2">
        <f t="shared" si="1"/>
        <v>380</v>
      </c>
      <c r="J100" s="3" t="s">
        <v>470</v>
      </c>
      <c r="K100" s="3" t="s">
        <v>470</v>
      </c>
      <c r="L100" s="3" t="s">
        <v>470</v>
      </c>
      <c r="M100" s="1"/>
    </row>
    <row r="101" spans="1:13" ht="19.8">
      <c r="A101" s="2">
        <v>98</v>
      </c>
      <c r="B101" s="2" t="s">
        <v>222</v>
      </c>
      <c r="C101" s="2" t="s">
        <v>223</v>
      </c>
      <c r="D101" s="2" t="s">
        <v>224</v>
      </c>
      <c r="E101" s="2" t="s">
        <v>478</v>
      </c>
      <c r="F101" s="4">
        <v>9789579072861</v>
      </c>
      <c r="G101" s="2">
        <v>1</v>
      </c>
      <c r="H101" s="1">
        <v>440</v>
      </c>
      <c r="I101" s="2">
        <f t="shared" si="1"/>
        <v>440</v>
      </c>
      <c r="J101" s="3" t="s">
        <v>470</v>
      </c>
      <c r="K101" s="3" t="s">
        <v>470</v>
      </c>
      <c r="L101" s="3" t="s">
        <v>470</v>
      </c>
      <c r="M101" s="1"/>
    </row>
    <row r="102" spans="1:13" ht="19.8">
      <c r="A102" s="2">
        <v>99</v>
      </c>
      <c r="B102" s="2" t="s">
        <v>225</v>
      </c>
      <c r="C102" s="2" t="s">
        <v>226</v>
      </c>
      <c r="D102" s="2" t="s">
        <v>174</v>
      </c>
      <c r="E102" s="2" t="s">
        <v>478</v>
      </c>
      <c r="F102" s="4">
        <v>9786263050037</v>
      </c>
      <c r="G102" s="2">
        <v>1</v>
      </c>
      <c r="H102" s="1">
        <v>399</v>
      </c>
      <c r="I102" s="2">
        <f t="shared" si="1"/>
        <v>399</v>
      </c>
      <c r="J102" s="3" t="s">
        <v>470</v>
      </c>
      <c r="K102" s="3" t="s">
        <v>470</v>
      </c>
      <c r="L102" s="3" t="s">
        <v>470</v>
      </c>
      <c r="M102" s="1"/>
    </row>
    <row r="103" spans="1:13" ht="39.6">
      <c r="A103" s="2">
        <v>100</v>
      </c>
      <c r="B103" s="2" t="s">
        <v>227</v>
      </c>
      <c r="C103" s="2" t="s">
        <v>228</v>
      </c>
      <c r="D103" s="2" t="s">
        <v>194</v>
      </c>
      <c r="E103" s="2" t="s">
        <v>478</v>
      </c>
      <c r="F103" s="4">
        <v>9789578544468</v>
      </c>
      <c r="G103" s="2">
        <v>1</v>
      </c>
      <c r="H103" s="1">
        <v>320</v>
      </c>
      <c r="I103" s="2">
        <f t="shared" si="1"/>
        <v>320</v>
      </c>
      <c r="J103" s="3" t="s">
        <v>470</v>
      </c>
      <c r="K103" s="3" t="s">
        <v>470</v>
      </c>
      <c r="L103" s="3" t="s">
        <v>470</v>
      </c>
      <c r="M103" s="1"/>
    </row>
    <row r="104" spans="1:13" ht="19.8">
      <c r="A104" s="2">
        <v>101</v>
      </c>
      <c r="B104" s="2" t="s">
        <v>229</v>
      </c>
      <c r="C104" s="2" t="s">
        <v>230</v>
      </c>
      <c r="D104" s="2" t="s">
        <v>174</v>
      </c>
      <c r="E104" s="2" t="s">
        <v>478</v>
      </c>
      <c r="F104" s="4">
        <v>9786263050341</v>
      </c>
      <c r="G104" s="2">
        <v>1</v>
      </c>
      <c r="H104" s="1">
        <v>320</v>
      </c>
      <c r="I104" s="2">
        <f t="shared" si="1"/>
        <v>320</v>
      </c>
      <c r="J104" s="3" t="s">
        <v>470</v>
      </c>
      <c r="K104" s="3" t="s">
        <v>470</v>
      </c>
      <c r="L104" s="3" t="s">
        <v>470</v>
      </c>
      <c r="M104" s="1"/>
    </row>
    <row r="105" spans="1:13" ht="19.8">
      <c r="A105" s="2">
        <v>102</v>
      </c>
      <c r="B105" s="2" t="s">
        <v>231</v>
      </c>
      <c r="C105" s="2" t="s">
        <v>490</v>
      </c>
      <c r="D105" s="2" t="s">
        <v>232</v>
      </c>
      <c r="E105" s="2" t="s">
        <v>478</v>
      </c>
      <c r="F105" s="4">
        <v>9789866220470</v>
      </c>
      <c r="G105" s="2">
        <v>1</v>
      </c>
      <c r="H105" s="1">
        <v>399</v>
      </c>
      <c r="I105" s="2">
        <f t="shared" si="1"/>
        <v>399</v>
      </c>
      <c r="J105" s="3" t="s">
        <v>470</v>
      </c>
      <c r="K105" s="3" t="s">
        <v>470</v>
      </c>
      <c r="L105" s="3" t="s">
        <v>470</v>
      </c>
      <c r="M105" s="1"/>
    </row>
    <row r="106" spans="1:13" ht="39.6">
      <c r="A106" s="2">
        <v>103</v>
      </c>
      <c r="B106" s="2" t="s">
        <v>233</v>
      </c>
      <c r="C106" s="2" t="s">
        <v>234</v>
      </c>
      <c r="D106" s="2" t="s">
        <v>235</v>
      </c>
      <c r="E106" s="2" t="s">
        <v>478</v>
      </c>
      <c r="F106" s="4">
        <v>9789869483735</v>
      </c>
      <c r="G106" s="2">
        <v>1</v>
      </c>
      <c r="H106" s="1">
        <v>299</v>
      </c>
      <c r="I106" s="2">
        <f t="shared" si="1"/>
        <v>299</v>
      </c>
      <c r="J106" s="3" t="s">
        <v>470</v>
      </c>
      <c r="K106" s="3" t="s">
        <v>470</v>
      </c>
      <c r="L106" s="3" t="s">
        <v>470</v>
      </c>
      <c r="M106" s="1"/>
    </row>
    <row r="107" spans="1:13" ht="39.6">
      <c r="A107" s="2">
        <v>104</v>
      </c>
      <c r="B107" s="2" t="s">
        <v>236</v>
      </c>
      <c r="C107" s="2" t="s">
        <v>234</v>
      </c>
      <c r="D107" s="2" t="s">
        <v>235</v>
      </c>
      <c r="E107" s="2" t="s">
        <v>478</v>
      </c>
      <c r="F107" s="4">
        <v>9789860653984</v>
      </c>
      <c r="G107" s="2">
        <v>1</v>
      </c>
      <c r="H107" s="1">
        <v>280</v>
      </c>
      <c r="I107" s="2">
        <f t="shared" si="1"/>
        <v>280</v>
      </c>
      <c r="J107" s="3" t="s">
        <v>470</v>
      </c>
      <c r="K107" s="3" t="s">
        <v>470</v>
      </c>
      <c r="L107" s="3" t="s">
        <v>470</v>
      </c>
      <c r="M107" s="1"/>
    </row>
    <row r="108" spans="1:13" ht="39.6">
      <c r="A108" s="2">
        <v>105</v>
      </c>
      <c r="B108" s="2" t="s">
        <v>237</v>
      </c>
      <c r="C108" s="2" t="s">
        <v>234</v>
      </c>
      <c r="D108" s="2" t="s">
        <v>235</v>
      </c>
      <c r="E108" s="2" t="s">
        <v>478</v>
      </c>
      <c r="F108" s="4">
        <v>9789860653991</v>
      </c>
      <c r="G108" s="2">
        <v>1</v>
      </c>
      <c r="H108" s="1">
        <v>299</v>
      </c>
      <c r="I108" s="2">
        <f t="shared" si="1"/>
        <v>299</v>
      </c>
      <c r="J108" s="3" t="s">
        <v>470</v>
      </c>
      <c r="K108" s="3" t="s">
        <v>470</v>
      </c>
      <c r="L108" s="3" t="s">
        <v>470</v>
      </c>
      <c r="M108" s="1"/>
    </row>
    <row r="109" spans="1:13" ht="19.8">
      <c r="A109" s="2">
        <v>106</v>
      </c>
      <c r="B109" s="2" t="s">
        <v>238</v>
      </c>
      <c r="C109" s="2" t="s">
        <v>491</v>
      </c>
      <c r="D109" s="2" t="s">
        <v>492</v>
      </c>
      <c r="E109" s="2" t="s">
        <v>478</v>
      </c>
      <c r="F109" s="4">
        <v>9789861779171</v>
      </c>
      <c r="G109" s="2">
        <v>1</v>
      </c>
      <c r="H109" s="1">
        <v>250</v>
      </c>
      <c r="I109" s="2">
        <f t="shared" si="1"/>
        <v>250</v>
      </c>
      <c r="J109" s="3" t="s">
        <v>470</v>
      </c>
      <c r="K109" s="3" t="s">
        <v>470</v>
      </c>
      <c r="L109" s="3" t="s">
        <v>470</v>
      </c>
      <c r="M109" s="1"/>
    </row>
    <row r="110" spans="1:13" ht="19.8">
      <c r="A110" s="2">
        <v>107</v>
      </c>
      <c r="B110" s="2" t="s">
        <v>239</v>
      </c>
      <c r="C110" s="2" t="s">
        <v>491</v>
      </c>
      <c r="D110" s="2" t="s">
        <v>492</v>
      </c>
      <c r="E110" s="2" t="s">
        <v>478</v>
      </c>
      <c r="F110" s="4">
        <v>9786263200920</v>
      </c>
      <c r="G110" s="2">
        <v>1</v>
      </c>
      <c r="H110" s="1">
        <v>320</v>
      </c>
      <c r="I110" s="2">
        <f t="shared" si="1"/>
        <v>320</v>
      </c>
      <c r="J110" s="3" t="s">
        <v>470</v>
      </c>
      <c r="K110" s="3" t="s">
        <v>470</v>
      </c>
      <c r="L110" s="3" t="s">
        <v>470</v>
      </c>
      <c r="M110" s="1"/>
    </row>
    <row r="111" spans="1:13" ht="19.8">
      <c r="A111" s="2">
        <v>108</v>
      </c>
      <c r="B111" s="2" t="s">
        <v>240</v>
      </c>
      <c r="C111" s="2" t="s">
        <v>491</v>
      </c>
      <c r="D111" s="2" t="s">
        <v>492</v>
      </c>
      <c r="E111" s="2" t="s">
        <v>478</v>
      </c>
      <c r="F111" s="4">
        <v>9789861778433</v>
      </c>
      <c r="G111" s="2">
        <v>1</v>
      </c>
      <c r="H111" s="1">
        <v>250</v>
      </c>
      <c r="I111" s="2">
        <f t="shared" si="1"/>
        <v>250</v>
      </c>
      <c r="J111" s="3" t="s">
        <v>470</v>
      </c>
      <c r="K111" s="3" t="s">
        <v>470</v>
      </c>
      <c r="L111" s="3" t="s">
        <v>470</v>
      </c>
      <c r="M111" s="1"/>
    </row>
    <row r="112" spans="1:13" ht="39.6">
      <c r="A112" s="2">
        <v>109</v>
      </c>
      <c r="B112" s="2" t="s">
        <v>241</v>
      </c>
      <c r="C112" s="2" t="s">
        <v>242</v>
      </c>
      <c r="D112" s="2" t="s">
        <v>243</v>
      </c>
      <c r="E112" s="2" t="s">
        <v>478</v>
      </c>
      <c r="F112" s="4">
        <v>9789864401734</v>
      </c>
      <c r="G112" s="2" t="s">
        <v>493</v>
      </c>
      <c r="H112" s="1">
        <v>320</v>
      </c>
      <c r="I112" s="2">
        <f t="shared" si="1"/>
        <v>320</v>
      </c>
      <c r="J112" s="3" t="s">
        <v>470</v>
      </c>
      <c r="K112" s="3" t="s">
        <v>470</v>
      </c>
      <c r="L112" s="3" t="s">
        <v>470</v>
      </c>
      <c r="M112" s="1"/>
    </row>
    <row r="113" spans="1:13" ht="19.8">
      <c r="A113" s="2">
        <v>110</v>
      </c>
      <c r="B113" s="2" t="s">
        <v>494</v>
      </c>
      <c r="C113" s="2" t="s">
        <v>244</v>
      </c>
      <c r="D113" s="2" t="s">
        <v>245</v>
      </c>
      <c r="E113" s="2" t="s">
        <v>478</v>
      </c>
      <c r="F113" s="4">
        <v>9789573288480</v>
      </c>
      <c r="G113" s="2" t="s">
        <v>493</v>
      </c>
      <c r="H113" s="1">
        <v>300</v>
      </c>
      <c r="I113" s="2">
        <f t="shared" si="1"/>
        <v>300</v>
      </c>
      <c r="J113" s="3" t="s">
        <v>470</v>
      </c>
      <c r="K113" s="3" t="s">
        <v>470</v>
      </c>
      <c r="L113" s="3" t="s">
        <v>470</v>
      </c>
      <c r="M113" s="1"/>
    </row>
    <row r="114" spans="1:13" ht="19.8">
      <c r="A114" s="2">
        <v>111</v>
      </c>
      <c r="B114" s="2" t="s">
        <v>495</v>
      </c>
      <c r="C114" s="2" t="s">
        <v>246</v>
      </c>
      <c r="D114" s="2" t="s">
        <v>245</v>
      </c>
      <c r="E114" s="2" t="s">
        <v>478</v>
      </c>
      <c r="F114" s="4">
        <v>9789573293392</v>
      </c>
      <c r="G114" s="2" t="s">
        <v>493</v>
      </c>
      <c r="H114" s="1">
        <v>320</v>
      </c>
      <c r="I114" s="2">
        <f t="shared" si="1"/>
        <v>320</v>
      </c>
      <c r="J114" s="3" t="s">
        <v>470</v>
      </c>
      <c r="K114" s="3" t="s">
        <v>470</v>
      </c>
      <c r="L114" s="3" t="s">
        <v>470</v>
      </c>
      <c r="M114" s="1"/>
    </row>
    <row r="115" spans="1:13" ht="19.8">
      <c r="A115" s="2">
        <v>112</v>
      </c>
      <c r="B115" s="2" t="s">
        <v>496</v>
      </c>
      <c r="C115" s="2" t="s">
        <v>497</v>
      </c>
      <c r="D115" s="2" t="s">
        <v>245</v>
      </c>
      <c r="E115" s="2" t="s">
        <v>478</v>
      </c>
      <c r="F115" s="4">
        <v>9789573292234</v>
      </c>
      <c r="G115" s="2" t="s">
        <v>493</v>
      </c>
      <c r="H115" s="1">
        <v>480</v>
      </c>
      <c r="I115" s="2">
        <f t="shared" si="1"/>
        <v>480</v>
      </c>
      <c r="J115" s="3" t="s">
        <v>470</v>
      </c>
      <c r="K115" s="3" t="s">
        <v>470</v>
      </c>
      <c r="L115" s="3" t="s">
        <v>470</v>
      </c>
      <c r="M115" s="1"/>
    </row>
    <row r="116" spans="1:13" ht="19.8">
      <c r="A116" s="2">
        <v>113</v>
      </c>
      <c r="B116" s="2" t="s">
        <v>247</v>
      </c>
      <c r="C116" s="2" t="s">
        <v>498</v>
      </c>
      <c r="D116" s="2" t="s">
        <v>245</v>
      </c>
      <c r="E116" s="2" t="s">
        <v>478</v>
      </c>
      <c r="F116" s="4">
        <v>9789573290728</v>
      </c>
      <c r="G116" s="2" t="s">
        <v>493</v>
      </c>
      <c r="H116" s="1">
        <v>350</v>
      </c>
      <c r="I116" s="2">
        <f t="shared" si="1"/>
        <v>350</v>
      </c>
      <c r="J116" s="3" t="s">
        <v>470</v>
      </c>
      <c r="K116" s="3" t="s">
        <v>470</v>
      </c>
      <c r="L116" s="3" t="s">
        <v>470</v>
      </c>
      <c r="M116" s="1"/>
    </row>
    <row r="117" spans="1:13" ht="19.8">
      <c r="A117" s="2">
        <v>114</v>
      </c>
      <c r="B117" s="2" t="s">
        <v>499</v>
      </c>
      <c r="C117" s="2" t="s">
        <v>248</v>
      </c>
      <c r="D117" s="2" t="s">
        <v>174</v>
      </c>
      <c r="E117" s="2" t="s">
        <v>478</v>
      </c>
      <c r="F117" s="4">
        <v>9786263050327</v>
      </c>
      <c r="G117" s="2" t="s">
        <v>493</v>
      </c>
      <c r="H117" s="1">
        <v>320</v>
      </c>
      <c r="I117" s="2">
        <f t="shared" si="1"/>
        <v>320</v>
      </c>
      <c r="J117" s="3" t="s">
        <v>470</v>
      </c>
      <c r="K117" s="3" t="s">
        <v>470</v>
      </c>
      <c r="L117" s="3" t="s">
        <v>470</v>
      </c>
      <c r="M117" s="1"/>
    </row>
    <row r="118" spans="1:13" ht="19.8">
      <c r="A118" s="2">
        <v>115</v>
      </c>
      <c r="B118" s="2" t="s">
        <v>249</v>
      </c>
      <c r="C118" s="2" t="s">
        <v>250</v>
      </c>
      <c r="D118" s="2" t="s">
        <v>174</v>
      </c>
      <c r="E118" s="2" t="s">
        <v>478</v>
      </c>
      <c r="F118" s="4">
        <v>9789575030308</v>
      </c>
      <c r="G118" s="2" t="s">
        <v>493</v>
      </c>
      <c r="H118" s="1">
        <v>300</v>
      </c>
      <c r="I118" s="2">
        <f t="shared" si="1"/>
        <v>300</v>
      </c>
      <c r="J118" s="3" t="s">
        <v>470</v>
      </c>
      <c r="K118" s="3" t="s">
        <v>470</v>
      </c>
      <c r="L118" s="3" t="s">
        <v>470</v>
      </c>
      <c r="M118" s="1"/>
    </row>
    <row r="119" spans="1:13" ht="19.8">
      <c r="A119" s="2">
        <v>116</v>
      </c>
      <c r="B119" s="2" t="s">
        <v>500</v>
      </c>
      <c r="C119" s="2" t="s">
        <v>501</v>
      </c>
      <c r="D119" s="2" t="s">
        <v>174</v>
      </c>
      <c r="E119" s="2" t="s">
        <v>478</v>
      </c>
      <c r="F119" s="4">
        <v>9789575036317</v>
      </c>
      <c r="G119" s="2" t="s">
        <v>493</v>
      </c>
      <c r="H119" s="1">
        <v>300</v>
      </c>
      <c r="I119" s="2">
        <f t="shared" si="1"/>
        <v>300</v>
      </c>
      <c r="J119" s="3" t="s">
        <v>470</v>
      </c>
      <c r="K119" s="3" t="s">
        <v>470</v>
      </c>
      <c r="L119" s="3" t="s">
        <v>470</v>
      </c>
      <c r="M119" s="1"/>
    </row>
    <row r="120" spans="1:13" ht="19.8">
      <c r="A120" s="2">
        <v>117</v>
      </c>
      <c r="B120" s="2" t="s">
        <v>251</v>
      </c>
      <c r="C120" s="2" t="s">
        <v>502</v>
      </c>
      <c r="D120" s="2" t="s">
        <v>252</v>
      </c>
      <c r="E120" s="2" t="s">
        <v>478</v>
      </c>
      <c r="F120" s="4">
        <v>9789576085505</v>
      </c>
      <c r="G120" s="2" t="s">
        <v>493</v>
      </c>
      <c r="H120" s="1">
        <v>280</v>
      </c>
      <c r="I120" s="2">
        <f t="shared" si="1"/>
        <v>280</v>
      </c>
      <c r="J120" s="3" t="s">
        <v>470</v>
      </c>
      <c r="K120" s="3" t="s">
        <v>474</v>
      </c>
      <c r="L120" s="3" t="s">
        <v>470</v>
      </c>
      <c r="M120" s="1"/>
    </row>
    <row r="121" spans="1:13" ht="19.8">
      <c r="A121" s="2">
        <v>118</v>
      </c>
      <c r="B121" s="2" t="s">
        <v>253</v>
      </c>
      <c r="C121" s="2" t="s">
        <v>254</v>
      </c>
      <c r="D121" s="2" t="s">
        <v>255</v>
      </c>
      <c r="E121" s="2" t="s">
        <v>478</v>
      </c>
      <c r="F121" s="4">
        <v>9789575213886</v>
      </c>
      <c r="G121" s="2" t="s">
        <v>493</v>
      </c>
      <c r="H121" s="1">
        <v>300</v>
      </c>
      <c r="I121" s="2">
        <f t="shared" si="1"/>
        <v>300</v>
      </c>
      <c r="J121" s="3" t="s">
        <v>470</v>
      </c>
      <c r="K121" s="3" t="s">
        <v>470</v>
      </c>
      <c r="L121" s="3" t="s">
        <v>470</v>
      </c>
      <c r="M121" s="1"/>
    </row>
    <row r="122" spans="1:13" ht="19.8">
      <c r="A122" s="2">
        <v>119</v>
      </c>
      <c r="B122" s="2" t="s">
        <v>256</v>
      </c>
      <c r="C122" s="2" t="s">
        <v>257</v>
      </c>
      <c r="D122" s="2" t="s">
        <v>255</v>
      </c>
      <c r="E122" s="2" t="s">
        <v>478</v>
      </c>
      <c r="F122" s="4">
        <v>9789575213947</v>
      </c>
      <c r="G122" s="2" t="s">
        <v>493</v>
      </c>
      <c r="H122" s="1">
        <v>300</v>
      </c>
      <c r="I122" s="2">
        <f t="shared" si="1"/>
        <v>300</v>
      </c>
      <c r="J122" s="3" t="s">
        <v>470</v>
      </c>
      <c r="K122" s="3" t="s">
        <v>470</v>
      </c>
      <c r="L122" s="3" t="s">
        <v>470</v>
      </c>
      <c r="M122" s="1"/>
    </row>
    <row r="123" spans="1:13" ht="19.8">
      <c r="A123" s="2">
        <v>120</v>
      </c>
      <c r="B123" s="2" t="s">
        <v>503</v>
      </c>
      <c r="C123" s="2" t="s">
        <v>258</v>
      </c>
      <c r="D123" s="2" t="s">
        <v>255</v>
      </c>
      <c r="E123" s="2" t="s">
        <v>478</v>
      </c>
      <c r="F123" s="4">
        <v>9789575214012</v>
      </c>
      <c r="G123" s="2" t="s">
        <v>493</v>
      </c>
      <c r="H123" s="1">
        <v>300</v>
      </c>
      <c r="I123" s="2">
        <f t="shared" si="1"/>
        <v>300</v>
      </c>
      <c r="J123" s="3" t="s">
        <v>470</v>
      </c>
      <c r="K123" s="3" t="s">
        <v>470</v>
      </c>
      <c r="L123" s="3" t="s">
        <v>470</v>
      </c>
      <c r="M123" s="1"/>
    </row>
    <row r="124" spans="1:13" ht="19.8">
      <c r="A124" s="2">
        <v>121</v>
      </c>
      <c r="B124" s="2" t="s">
        <v>259</v>
      </c>
      <c r="C124" s="2" t="s">
        <v>260</v>
      </c>
      <c r="D124" s="2" t="s">
        <v>261</v>
      </c>
      <c r="E124" s="2" t="s">
        <v>478</v>
      </c>
      <c r="F124" s="4">
        <v>9789865664473</v>
      </c>
      <c r="G124" s="2" t="s">
        <v>493</v>
      </c>
      <c r="H124" s="1">
        <v>280</v>
      </c>
      <c r="I124" s="2">
        <f t="shared" si="1"/>
        <v>280</v>
      </c>
      <c r="J124" s="3" t="s">
        <v>470</v>
      </c>
      <c r="K124" s="3" t="s">
        <v>470</v>
      </c>
      <c r="L124" s="3" t="s">
        <v>470</v>
      </c>
      <c r="M124" s="1"/>
    </row>
    <row r="125" spans="1:13" ht="19.8">
      <c r="A125" s="2">
        <v>122</v>
      </c>
      <c r="B125" s="2" t="s">
        <v>262</v>
      </c>
      <c r="C125" s="2" t="s">
        <v>504</v>
      </c>
      <c r="D125" s="2" t="s">
        <v>261</v>
      </c>
      <c r="E125" s="2" t="s">
        <v>478</v>
      </c>
      <c r="F125" s="4">
        <v>9789865664503</v>
      </c>
      <c r="G125" s="2" t="s">
        <v>493</v>
      </c>
      <c r="H125" s="1">
        <v>280</v>
      </c>
      <c r="I125" s="2">
        <f t="shared" si="1"/>
        <v>280</v>
      </c>
      <c r="J125" s="3" t="s">
        <v>470</v>
      </c>
      <c r="K125" s="3" t="s">
        <v>470</v>
      </c>
      <c r="L125" s="3" t="s">
        <v>470</v>
      </c>
      <c r="M125" s="1"/>
    </row>
    <row r="126" spans="1:13" ht="39.6">
      <c r="A126" s="2">
        <v>123</v>
      </c>
      <c r="B126" s="2" t="s">
        <v>263</v>
      </c>
      <c r="C126" s="2" t="s">
        <v>264</v>
      </c>
      <c r="D126" s="2" t="s">
        <v>261</v>
      </c>
      <c r="E126" s="2" t="s">
        <v>478</v>
      </c>
      <c r="F126" s="4">
        <v>9789865664510</v>
      </c>
      <c r="G126" s="2" t="s">
        <v>493</v>
      </c>
      <c r="H126" s="1">
        <v>280</v>
      </c>
      <c r="I126" s="2">
        <f t="shared" si="1"/>
        <v>280</v>
      </c>
      <c r="J126" s="3" t="s">
        <v>470</v>
      </c>
      <c r="K126" s="3" t="s">
        <v>470</v>
      </c>
      <c r="L126" s="3" t="s">
        <v>470</v>
      </c>
      <c r="M126" s="1"/>
    </row>
    <row r="127" spans="1:13" ht="19.8">
      <c r="A127" s="2">
        <v>124</v>
      </c>
      <c r="B127" s="2" t="s">
        <v>265</v>
      </c>
      <c r="C127" s="2" t="s">
        <v>266</v>
      </c>
      <c r="D127" s="2" t="s">
        <v>267</v>
      </c>
      <c r="E127" s="2" t="s">
        <v>478</v>
      </c>
      <c r="F127" s="4">
        <v>9789579077019</v>
      </c>
      <c r="G127" s="2" t="s">
        <v>493</v>
      </c>
      <c r="H127" s="1">
        <v>350</v>
      </c>
      <c r="I127" s="2">
        <f t="shared" si="1"/>
        <v>350</v>
      </c>
      <c r="J127" s="3" t="s">
        <v>470</v>
      </c>
      <c r="K127" s="3" t="s">
        <v>470</v>
      </c>
      <c r="L127" s="3" t="s">
        <v>470</v>
      </c>
      <c r="M127" s="1"/>
    </row>
    <row r="128" spans="1:13" ht="48.6">
      <c r="A128" s="2">
        <v>125</v>
      </c>
      <c r="B128" s="5" t="s">
        <v>505</v>
      </c>
      <c r="C128" s="1" t="s">
        <v>268</v>
      </c>
      <c r="D128" s="1" t="s">
        <v>269</v>
      </c>
      <c r="E128" s="1" t="s">
        <v>478</v>
      </c>
      <c r="F128" s="6" t="s">
        <v>270</v>
      </c>
      <c r="G128" s="7" t="s">
        <v>493</v>
      </c>
      <c r="H128" s="7">
        <v>300</v>
      </c>
      <c r="I128" s="2">
        <f t="shared" si="1"/>
        <v>300</v>
      </c>
      <c r="J128" s="1" t="s">
        <v>470</v>
      </c>
      <c r="K128" s="1" t="s">
        <v>470</v>
      </c>
      <c r="L128" s="1" t="s">
        <v>470</v>
      </c>
      <c r="M128" s="3"/>
    </row>
    <row r="129" spans="1:13" ht="48.6">
      <c r="A129" s="2">
        <v>126</v>
      </c>
      <c r="B129" s="5" t="s">
        <v>506</v>
      </c>
      <c r="C129" s="9" t="s">
        <v>271</v>
      </c>
      <c r="D129" s="5" t="s">
        <v>507</v>
      </c>
      <c r="E129" s="1" t="s">
        <v>478</v>
      </c>
      <c r="F129" s="6" t="s">
        <v>272</v>
      </c>
      <c r="G129" s="7" t="s">
        <v>493</v>
      </c>
      <c r="H129" s="7">
        <v>320</v>
      </c>
      <c r="I129" s="2">
        <f t="shared" si="1"/>
        <v>320</v>
      </c>
      <c r="J129" s="1" t="s">
        <v>470</v>
      </c>
      <c r="K129" s="1" t="s">
        <v>470</v>
      </c>
      <c r="L129" s="1" t="s">
        <v>470</v>
      </c>
      <c r="M129" s="3"/>
    </row>
    <row r="130" spans="1:13" ht="48.6">
      <c r="A130" s="2">
        <v>127</v>
      </c>
      <c r="B130" s="5" t="s">
        <v>273</v>
      </c>
      <c r="C130" s="9" t="s">
        <v>274</v>
      </c>
      <c r="D130" s="5" t="s">
        <v>269</v>
      </c>
      <c r="E130" s="1" t="s">
        <v>478</v>
      </c>
      <c r="F130" s="6" t="s">
        <v>275</v>
      </c>
      <c r="G130" s="7" t="s">
        <v>493</v>
      </c>
      <c r="H130" s="7">
        <v>300</v>
      </c>
      <c r="I130" s="2">
        <f t="shared" si="1"/>
        <v>300</v>
      </c>
      <c r="J130" s="1" t="s">
        <v>470</v>
      </c>
      <c r="K130" s="1" t="s">
        <v>470</v>
      </c>
      <c r="L130" s="1" t="s">
        <v>470</v>
      </c>
      <c r="M130" s="3"/>
    </row>
    <row r="131" spans="1:13" ht="19.8">
      <c r="A131" s="2">
        <v>128</v>
      </c>
      <c r="B131" s="5" t="s">
        <v>276</v>
      </c>
      <c r="C131" s="9" t="s">
        <v>508</v>
      </c>
      <c r="D131" s="5" t="s">
        <v>277</v>
      </c>
      <c r="E131" s="1" t="s">
        <v>478</v>
      </c>
      <c r="F131" s="6">
        <v>9789865505882</v>
      </c>
      <c r="G131" s="7" t="s">
        <v>493</v>
      </c>
      <c r="H131" s="7">
        <v>340</v>
      </c>
      <c r="I131" s="2">
        <f t="shared" si="1"/>
        <v>340</v>
      </c>
      <c r="J131" s="1" t="s">
        <v>470</v>
      </c>
      <c r="K131" s="1" t="s">
        <v>470</v>
      </c>
      <c r="L131" s="1" t="s">
        <v>470</v>
      </c>
      <c r="M131" s="3"/>
    </row>
    <row r="132" spans="1:13" ht="64.8">
      <c r="A132" s="2">
        <v>129</v>
      </c>
      <c r="B132" s="5" t="s">
        <v>509</v>
      </c>
      <c r="C132" s="9" t="s">
        <v>510</v>
      </c>
      <c r="D132" s="5" t="s">
        <v>277</v>
      </c>
      <c r="E132" s="1" t="s">
        <v>478</v>
      </c>
      <c r="F132" s="6">
        <v>9789860784633</v>
      </c>
      <c r="G132" s="7" t="s">
        <v>493</v>
      </c>
      <c r="H132" s="7">
        <v>320</v>
      </c>
      <c r="I132" s="2">
        <f t="shared" si="1"/>
        <v>320</v>
      </c>
      <c r="J132" s="1" t="s">
        <v>470</v>
      </c>
      <c r="K132" s="1" t="s">
        <v>470</v>
      </c>
      <c r="L132" s="1" t="s">
        <v>470</v>
      </c>
      <c r="M132" s="3"/>
    </row>
    <row r="133" spans="1:13" ht="64.8">
      <c r="A133" s="2">
        <v>130</v>
      </c>
      <c r="B133" s="5" t="s">
        <v>278</v>
      </c>
      <c r="C133" s="9" t="s">
        <v>279</v>
      </c>
      <c r="D133" s="5" t="s">
        <v>277</v>
      </c>
      <c r="E133" s="1" t="s">
        <v>478</v>
      </c>
      <c r="F133" s="6">
        <v>9789865505615</v>
      </c>
      <c r="G133" s="7" t="s">
        <v>493</v>
      </c>
      <c r="H133" s="7">
        <v>320</v>
      </c>
      <c r="I133" s="2">
        <f t="shared" ref="I133:I190" si="2">G133*H133</f>
        <v>320</v>
      </c>
      <c r="J133" s="1" t="s">
        <v>470</v>
      </c>
      <c r="K133" s="1" t="s">
        <v>470</v>
      </c>
      <c r="L133" s="1" t="s">
        <v>470</v>
      </c>
      <c r="M133" s="3"/>
    </row>
    <row r="134" spans="1:13" ht="19.8">
      <c r="A134" s="2">
        <v>131</v>
      </c>
      <c r="B134" s="5" t="s">
        <v>511</v>
      </c>
      <c r="C134" s="9" t="s">
        <v>512</v>
      </c>
      <c r="D134" s="5" t="s">
        <v>235</v>
      </c>
      <c r="E134" s="1" t="s">
        <v>478</v>
      </c>
      <c r="F134" s="6">
        <v>9789869914994</v>
      </c>
      <c r="G134" s="7" t="s">
        <v>493</v>
      </c>
      <c r="H134" s="7">
        <v>380</v>
      </c>
      <c r="I134" s="2">
        <f t="shared" si="2"/>
        <v>380</v>
      </c>
      <c r="J134" s="1" t="s">
        <v>470</v>
      </c>
      <c r="K134" s="1" t="s">
        <v>470</v>
      </c>
      <c r="L134" s="1" t="s">
        <v>470</v>
      </c>
      <c r="M134" s="3"/>
    </row>
    <row r="135" spans="1:13" ht="64.8">
      <c r="A135" s="2">
        <v>132</v>
      </c>
      <c r="B135" s="5" t="s">
        <v>280</v>
      </c>
      <c r="C135" s="1" t="s">
        <v>281</v>
      </c>
      <c r="D135" s="1" t="s">
        <v>282</v>
      </c>
      <c r="E135" s="1" t="s">
        <v>478</v>
      </c>
      <c r="F135" s="6" t="s">
        <v>283</v>
      </c>
      <c r="G135" s="7">
        <v>1</v>
      </c>
      <c r="H135" s="7">
        <v>340</v>
      </c>
      <c r="I135" s="2">
        <f t="shared" si="2"/>
        <v>340</v>
      </c>
      <c r="J135" s="1" t="s">
        <v>470</v>
      </c>
      <c r="K135" s="1" t="s">
        <v>470</v>
      </c>
      <c r="L135" s="1" t="s">
        <v>470</v>
      </c>
      <c r="M135" s="1"/>
    </row>
    <row r="136" spans="1:13" ht="19.05" customHeight="1">
      <c r="A136" s="2">
        <v>133</v>
      </c>
      <c r="B136" s="5" t="s">
        <v>284</v>
      </c>
      <c r="C136" s="1" t="s">
        <v>285</v>
      </c>
      <c r="D136" s="1" t="s">
        <v>286</v>
      </c>
      <c r="E136" s="1" t="s">
        <v>478</v>
      </c>
      <c r="F136" s="6" t="s">
        <v>287</v>
      </c>
      <c r="G136" s="7">
        <v>1</v>
      </c>
      <c r="H136" s="7">
        <v>380</v>
      </c>
      <c r="I136" s="2">
        <f t="shared" si="2"/>
        <v>380</v>
      </c>
      <c r="J136" s="1" t="s">
        <v>470</v>
      </c>
      <c r="K136" s="1" t="s">
        <v>470</v>
      </c>
      <c r="L136" s="1" t="s">
        <v>470</v>
      </c>
      <c r="M136" s="1"/>
    </row>
    <row r="137" spans="1:13" ht="32.4">
      <c r="A137" s="2">
        <v>134</v>
      </c>
      <c r="B137" s="5" t="s">
        <v>513</v>
      </c>
      <c r="C137" s="8" t="s">
        <v>288</v>
      </c>
      <c r="D137" s="1" t="s">
        <v>289</v>
      </c>
      <c r="E137" s="1" t="s">
        <v>478</v>
      </c>
      <c r="F137" s="6" t="s">
        <v>290</v>
      </c>
      <c r="G137" s="7">
        <v>1</v>
      </c>
      <c r="H137" s="7">
        <v>320</v>
      </c>
      <c r="I137" s="2">
        <f t="shared" si="2"/>
        <v>320</v>
      </c>
      <c r="J137" s="1" t="s">
        <v>470</v>
      </c>
      <c r="K137" s="1" t="s">
        <v>470</v>
      </c>
      <c r="L137" s="1" t="s">
        <v>470</v>
      </c>
      <c r="M137" s="1"/>
    </row>
    <row r="138" spans="1:13" ht="32.4">
      <c r="A138" s="2">
        <v>135</v>
      </c>
      <c r="B138" s="5" t="s">
        <v>514</v>
      </c>
      <c r="C138" s="8" t="s">
        <v>291</v>
      </c>
      <c r="D138" s="1" t="s">
        <v>292</v>
      </c>
      <c r="E138" s="1" t="s">
        <v>478</v>
      </c>
      <c r="F138" s="6" t="s">
        <v>293</v>
      </c>
      <c r="G138" s="7">
        <v>1</v>
      </c>
      <c r="H138" s="7">
        <v>300</v>
      </c>
      <c r="I138" s="2">
        <f t="shared" si="2"/>
        <v>300</v>
      </c>
      <c r="J138" s="1" t="s">
        <v>470</v>
      </c>
      <c r="K138" s="1" t="s">
        <v>470</v>
      </c>
      <c r="L138" s="1" t="s">
        <v>470</v>
      </c>
      <c r="M138" s="1"/>
    </row>
    <row r="139" spans="1:13" ht="19.05" customHeight="1">
      <c r="A139" s="2">
        <v>136</v>
      </c>
      <c r="B139" s="5" t="s">
        <v>515</v>
      </c>
      <c r="C139" s="1" t="s">
        <v>294</v>
      </c>
      <c r="D139" s="1" t="s">
        <v>295</v>
      </c>
      <c r="E139" s="1" t="s">
        <v>478</v>
      </c>
      <c r="F139" s="6" t="s">
        <v>296</v>
      </c>
      <c r="G139" s="7">
        <v>1</v>
      </c>
      <c r="H139" s="7">
        <v>543</v>
      </c>
      <c r="I139" s="2">
        <f t="shared" si="2"/>
        <v>543</v>
      </c>
      <c r="J139" s="1" t="s">
        <v>470</v>
      </c>
      <c r="K139" s="1" t="s">
        <v>470</v>
      </c>
      <c r="L139" s="1" t="s">
        <v>470</v>
      </c>
      <c r="M139" s="1"/>
    </row>
    <row r="140" spans="1:13" ht="32.4">
      <c r="A140" s="2">
        <v>137</v>
      </c>
      <c r="B140" s="5" t="s">
        <v>516</v>
      </c>
      <c r="C140" s="1" t="s">
        <v>297</v>
      </c>
      <c r="D140" s="1" t="s">
        <v>298</v>
      </c>
      <c r="E140" s="1" t="s">
        <v>478</v>
      </c>
      <c r="F140" s="6" t="s">
        <v>299</v>
      </c>
      <c r="G140" s="7">
        <v>1</v>
      </c>
      <c r="H140" s="7">
        <v>320</v>
      </c>
      <c r="I140" s="2">
        <f t="shared" si="2"/>
        <v>320</v>
      </c>
      <c r="J140" s="1" t="s">
        <v>470</v>
      </c>
      <c r="K140" s="1" t="s">
        <v>470</v>
      </c>
      <c r="L140" s="1" t="s">
        <v>470</v>
      </c>
      <c r="M140" s="3"/>
    </row>
    <row r="141" spans="1:13" ht="32.4">
      <c r="A141" s="2">
        <v>138</v>
      </c>
      <c r="B141" s="5" t="s">
        <v>517</v>
      </c>
      <c r="C141" s="9" t="s">
        <v>300</v>
      </c>
      <c r="D141" s="5" t="s">
        <v>269</v>
      </c>
      <c r="E141" s="1" t="s">
        <v>478</v>
      </c>
      <c r="F141" s="6" t="s">
        <v>301</v>
      </c>
      <c r="G141" s="7">
        <v>1</v>
      </c>
      <c r="H141" s="7">
        <v>320</v>
      </c>
      <c r="I141" s="2">
        <f t="shared" si="2"/>
        <v>320</v>
      </c>
      <c r="J141" s="1" t="s">
        <v>470</v>
      </c>
      <c r="K141" s="1" t="s">
        <v>470</v>
      </c>
      <c r="L141" s="1" t="s">
        <v>470</v>
      </c>
      <c r="M141" s="3"/>
    </row>
    <row r="142" spans="1:13" ht="32.4">
      <c r="A142" s="2">
        <v>139</v>
      </c>
      <c r="B142" s="5" t="s">
        <v>518</v>
      </c>
      <c r="C142" s="9" t="s">
        <v>302</v>
      </c>
      <c r="D142" s="5" t="s">
        <v>303</v>
      </c>
      <c r="E142" s="1" t="s">
        <v>478</v>
      </c>
      <c r="F142" s="6" t="s">
        <v>304</v>
      </c>
      <c r="G142" s="7">
        <v>1</v>
      </c>
      <c r="H142" s="7">
        <v>350</v>
      </c>
      <c r="I142" s="2">
        <f t="shared" si="2"/>
        <v>350</v>
      </c>
      <c r="J142" s="1" t="s">
        <v>470</v>
      </c>
      <c r="K142" s="1" t="s">
        <v>470</v>
      </c>
      <c r="L142" s="1" t="s">
        <v>470</v>
      </c>
      <c r="M142" s="3"/>
    </row>
    <row r="143" spans="1:13" ht="32.4">
      <c r="A143" s="2">
        <v>140</v>
      </c>
      <c r="B143" s="5" t="s">
        <v>519</v>
      </c>
      <c r="C143" s="9" t="s">
        <v>305</v>
      </c>
      <c r="D143" s="5" t="s">
        <v>303</v>
      </c>
      <c r="E143" s="1" t="s">
        <v>478</v>
      </c>
      <c r="F143" s="6" t="s">
        <v>306</v>
      </c>
      <c r="G143" s="7">
        <v>1</v>
      </c>
      <c r="H143" s="7">
        <v>390</v>
      </c>
      <c r="I143" s="2">
        <f t="shared" si="2"/>
        <v>390</v>
      </c>
      <c r="J143" s="1" t="s">
        <v>470</v>
      </c>
      <c r="K143" s="1" t="s">
        <v>470</v>
      </c>
      <c r="L143" s="1" t="s">
        <v>470</v>
      </c>
      <c r="M143" s="3"/>
    </row>
    <row r="144" spans="1:13" ht="19.8">
      <c r="A144" s="2">
        <v>141</v>
      </c>
      <c r="B144" s="5" t="s">
        <v>520</v>
      </c>
      <c r="C144" s="9" t="s">
        <v>307</v>
      </c>
      <c r="D144" s="5" t="s">
        <v>308</v>
      </c>
      <c r="E144" s="1" t="s">
        <v>478</v>
      </c>
      <c r="F144" s="6" t="s">
        <v>309</v>
      </c>
      <c r="G144" s="7">
        <v>1</v>
      </c>
      <c r="H144" s="7">
        <v>320</v>
      </c>
      <c r="I144" s="2">
        <f t="shared" si="2"/>
        <v>320</v>
      </c>
      <c r="J144" s="1" t="s">
        <v>470</v>
      </c>
      <c r="K144" s="1" t="s">
        <v>470</v>
      </c>
      <c r="L144" s="1" t="s">
        <v>470</v>
      </c>
      <c r="M144" s="3"/>
    </row>
    <row r="145" spans="1:13" ht="32.4">
      <c r="A145" s="2">
        <v>142</v>
      </c>
      <c r="B145" s="5" t="s">
        <v>521</v>
      </c>
      <c r="C145" s="9" t="s">
        <v>310</v>
      </c>
      <c r="D145" s="5" t="s">
        <v>311</v>
      </c>
      <c r="E145" s="1" t="s">
        <v>478</v>
      </c>
      <c r="F145" s="6" t="s">
        <v>312</v>
      </c>
      <c r="G145" s="7">
        <v>1</v>
      </c>
      <c r="H145" s="7">
        <v>350</v>
      </c>
      <c r="I145" s="2">
        <f t="shared" si="2"/>
        <v>350</v>
      </c>
      <c r="J145" s="1" t="s">
        <v>470</v>
      </c>
      <c r="K145" s="1" t="s">
        <v>470</v>
      </c>
      <c r="L145" s="1" t="s">
        <v>470</v>
      </c>
      <c r="M145" s="3"/>
    </row>
    <row r="146" spans="1:13" ht="48.6">
      <c r="A146" s="2">
        <v>143</v>
      </c>
      <c r="B146" s="5" t="s">
        <v>522</v>
      </c>
      <c r="C146" s="9" t="s">
        <v>524</v>
      </c>
      <c r="D146" s="5" t="s">
        <v>313</v>
      </c>
      <c r="E146" s="1" t="s">
        <v>478</v>
      </c>
      <c r="F146" s="6" t="s">
        <v>314</v>
      </c>
      <c r="G146" s="7">
        <v>1</v>
      </c>
      <c r="H146" s="7">
        <v>580</v>
      </c>
      <c r="I146" s="2">
        <f t="shared" si="2"/>
        <v>580</v>
      </c>
      <c r="J146" s="1" t="s">
        <v>470</v>
      </c>
      <c r="K146" s="1" t="s">
        <v>470</v>
      </c>
      <c r="L146" s="1" t="s">
        <v>470</v>
      </c>
      <c r="M146" s="3"/>
    </row>
    <row r="147" spans="1:13" ht="32.4">
      <c r="A147" s="2">
        <v>144</v>
      </c>
      <c r="B147" s="5" t="s">
        <v>315</v>
      </c>
      <c r="C147" s="9" t="s">
        <v>316</v>
      </c>
      <c r="D147" s="5" t="s">
        <v>317</v>
      </c>
      <c r="E147" s="1" t="s">
        <v>478</v>
      </c>
      <c r="F147" s="6" t="s">
        <v>318</v>
      </c>
      <c r="G147" s="7">
        <v>1</v>
      </c>
      <c r="H147" s="7">
        <v>350</v>
      </c>
      <c r="I147" s="2">
        <f t="shared" si="2"/>
        <v>350</v>
      </c>
      <c r="J147" s="1" t="s">
        <v>470</v>
      </c>
      <c r="K147" s="1" t="s">
        <v>470</v>
      </c>
      <c r="L147" s="1" t="s">
        <v>470</v>
      </c>
      <c r="M147" s="3"/>
    </row>
    <row r="148" spans="1:13" ht="32.4">
      <c r="A148" s="2">
        <v>145</v>
      </c>
      <c r="B148" s="5" t="s">
        <v>319</v>
      </c>
      <c r="C148" s="9" t="s">
        <v>320</v>
      </c>
      <c r="D148" s="5" t="s">
        <v>269</v>
      </c>
      <c r="E148" s="1" t="s">
        <v>478</v>
      </c>
      <c r="F148" s="6" t="s">
        <v>321</v>
      </c>
      <c r="G148" s="7">
        <v>1</v>
      </c>
      <c r="H148" s="7">
        <v>380</v>
      </c>
      <c r="I148" s="2">
        <f t="shared" si="2"/>
        <v>380</v>
      </c>
      <c r="J148" s="1" t="s">
        <v>470</v>
      </c>
      <c r="K148" s="1" t="s">
        <v>470</v>
      </c>
      <c r="L148" s="1" t="s">
        <v>470</v>
      </c>
      <c r="M148" s="3"/>
    </row>
    <row r="149" spans="1:13" ht="32.4">
      <c r="A149" s="2">
        <v>146</v>
      </c>
      <c r="B149" s="5" t="s">
        <v>322</v>
      </c>
      <c r="C149" s="9" t="s">
        <v>323</v>
      </c>
      <c r="D149" s="5" t="s">
        <v>269</v>
      </c>
      <c r="E149" s="1" t="s">
        <v>478</v>
      </c>
      <c r="F149" s="6" t="s">
        <v>324</v>
      </c>
      <c r="G149" s="7">
        <v>1</v>
      </c>
      <c r="H149" s="7">
        <v>320</v>
      </c>
      <c r="I149" s="2">
        <f t="shared" si="2"/>
        <v>320</v>
      </c>
      <c r="J149" s="1" t="s">
        <v>470</v>
      </c>
      <c r="K149" s="1" t="s">
        <v>470</v>
      </c>
      <c r="L149" s="1" t="s">
        <v>470</v>
      </c>
      <c r="M149" s="3"/>
    </row>
    <row r="150" spans="1:13" ht="32.4">
      <c r="A150" s="2">
        <v>147</v>
      </c>
      <c r="B150" s="5" t="s">
        <v>325</v>
      </c>
      <c r="C150" s="9" t="s">
        <v>326</v>
      </c>
      <c r="D150" s="5" t="s">
        <v>327</v>
      </c>
      <c r="E150" s="1" t="s">
        <v>478</v>
      </c>
      <c r="F150" s="6" t="s">
        <v>328</v>
      </c>
      <c r="G150" s="7">
        <v>1</v>
      </c>
      <c r="H150" s="7">
        <v>290</v>
      </c>
      <c r="I150" s="2">
        <f t="shared" si="2"/>
        <v>290</v>
      </c>
      <c r="J150" s="1" t="s">
        <v>470</v>
      </c>
      <c r="K150" s="1" t="s">
        <v>470</v>
      </c>
      <c r="L150" s="1" t="s">
        <v>470</v>
      </c>
      <c r="M150" s="3"/>
    </row>
    <row r="151" spans="1:13" ht="32.4">
      <c r="A151" s="2">
        <v>148</v>
      </c>
      <c r="B151" s="5" t="s">
        <v>329</v>
      </c>
      <c r="C151" s="9" t="s">
        <v>330</v>
      </c>
      <c r="D151" s="5" t="s">
        <v>331</v>
      </c>
      <c r="E151" s="1" t="s">
        <v>478</v>
      </c>
      <c r="F151" s="6" t="s">
        <v>332</v>
      </c>
      <c r="G151" s="7">
        <v>1</v>
      </c>
      <c r="H151" s="7">
        <v>340</v>
      </c>
      <c r="I151" s="2">
        <f t="shared" si="2"/>
        <v>340</v>
      </c>
      <c r="J151" s="1" t="s">
        <v>470</v>
      </c>
      <c r="K151" s="1" t="s">
        <v>470</v>
      </c>
      <c r="L151" s="1" t="s">
        <v>470</v>
      </c>
      <c r="M151" s="3"/>
    </row>
    <row r="152" spans="1:13" ht="32.4">
      <c r="A152" s="2">
        <v>149</v>
      </c>
      <c r="B152" s="5" t="s">
        <v>333</v>
      </c>
      <c r="C152" s="9" t="s">
        <v>334</v>
      </c>
      <c r="D152" s="5" t="s">
        <v>335</v>
      </c>
      <c r="E152" s="1" t="s">
        <v>478</v>
      </c>
      <c r="F152" s="6" t="s">
        <v>336</v>
      </c>
      <c r="G152" s="7">
        <v>1</v>
      </c>
      <c r="H152" s="7">
        <v>380</v>
      </c>
      <c r="I152" s="2">
        <f t="shared" si="2"/>
        <v>380</v>
      </c>
      <c r="J152" s="1" t="s">
        <v>470</v>
      </c>
      <c r="K152" s="1" t="s">
        <v>470</v>
      </c>
      <c r="L152" s="1" t="s">
        <v>470</v>
      </c>
      <c r="M152" s="3"/>
    </row>
    <row r="153" spans="1:13" ht="32.4">
      <c r="A153" s="2">
        <v>150</v>
      </c>
      <c r="B153" s="5" t="s">
        <v>337</v>
      </c>
      <c r="C153" s="9" t="s">
        <v>338</v>
      </c>
      <c r="D153" s="5" t="s">
        <v>335</v>
      </c>
      <c r="E153" s="1" t="s">
        <v>478</v>
      </c>
      <c r="F153" s="6" t="s">
        <v>339</v>
      </c>
      <c r="G153" s="7">
        <v>1</v>
      </c>
      <c r="H153" s="7">
        <v>350</v>
      </c>
      <c r="I153" s="2">
        <f t="shared" si="2"/>
        <v>350</v>
      </c>
      <c r="J153" s="1" t="s">
        <v>470</v>
      </c>
      <c r="K153" s="1" t="s">
        <v>470</v>
      </c>
      <c r="L153" s="1" t="s">
        <v>470</v>
      </c>
      <c r="M153" s="3"/>
    </row>
    <row r="154" spans="1:13" ht="48.6">
      <c r="A154" s="2">
        <v>151</v>
      </c>
      <c r="B154" s="5" t="s">
        <v>340</v>
      </c>
      <c r="C154" s="9" t="s">
        <v>341</v>
      </c>
      <c r="D154" s="5" t="s">
        <v>342</v>
      </c>
      <c r="E154" s="1" t="s">
        <v>478</v>
      </c>
      <c r="F154" s="6" t="s">
        <v>343</v>
      </c>
      <c r="G154" s="7">
        <v>1</v>
      </c>
      <c r="H154" s="7">
        <v>599</v>
      </c>
      <c r="I154" s="2">
        <f t="shared" si="2"/>
        <v>599</v>
      </c>
      <c r="J154" s="1" t="s">
        <v>470</v>
      </c>
      <c r="K154" s="1" t="s">
        <v>470</v>
      </c>
      <c r="L154" s="1" t="s">
        <v>470</v>
      </c>
      <c r="M154" s="3"/>
    </row>
    <row r="155" spans="1:13" ht="32.4">
      <c r="A155" s="2">
        <v>152</v>
      </c>
      <c r="B155" s="5" t="s">
        <v>523</v>
      </c>
      <c r="C155" s="9" t="s">
        <v>344</v>
      </c>
      <c r="D155" s="5" t="s">
        <v>345</v>
      </c>
      <c r="E155" s="1" t="s">
        <v>478</v>
      </c>
      <c r="F155" s="6" t="s">
        <v>346</v>
      </c>
      <c r="G155" s="7">
        <v>1</v>
      </c>
      <c r="H155" s="7">
        <v>450</v>
      </c>
      <c r="I155" s="2">
        <f t="shared" si="2"/>
        <v>450</v>
      </c>
      <c r="J155" s="1" t="s">
        <v>470</v>
      </c>
      <c r="K155" s="1" t="s">
        <v>470</v>
      </c>
      <c r="L155" s="1" t="s">
        <v>470</v>
      </c>
      <c r="M155" s="3"/>
    </row>
    <row r="156" spans="1:13" ht="32.4">
      <c r="A156" s="2">
        <v>153</v>
      </c>
      <c r="B156" s="5" t="s">
        <v>347</v>
      </c>
      <c r="C156" s="9" t="s">
        <v>348</v>
      </c>
      <c r="D156" s="5" t="s">
        <v>345</v>
      </c>
      <c r="E156" s="1" t="s">
        <v>478</v>
      </c>
      <c r="F156" s="6" t="s">
        <v>349</v>
      </c>
      <c r="G156" s="7">
        <v>1</v>
      </c>
      <c r="H156" s="7">
        <v>850</v>
      </c>
      <c r="I156" s="2">
        <f t="shared" si="2"/>
        <v>850</v>
      </c>
      <c r="J156" s="1" t="s">
        <v>470</v>
      </c>
      <c r="K156" s="1" t="s">
        <v>470</v>
      </c>
      <c r="L156" s="1" t="s">
        <v>470</v>
      </c>
      <c r="M156" s="3"/>
    </row>
    <row r="157" spans="1:13" ht="32.4">
      <c r="A157" s="2">
        <v>154</v>
      </c>
      <c r="B157" s="5" t="s">
        <v>350</v>
      </c>
      <c r="C157" s="9" t="s">
        <v>351</v>
      </c>
      <c r="D157" s="5" t="s">
        <v>352</v>
      </c>
      <c r="E157" s="1" t="s">
        <v>478</v>
      </c>
      <c r="F157" s="6" t="s">
        <v>353</v>
      </c>
      <c r="G157" s="7">
        <v>1</v>
      </c>
      <c r="H157" s="7">
        <v>480</v>
      </c>
      <c r="I157" s="2">
        <f t="shared" si="2"/>
        <v>480</v>
      </c>
      <c r="J157" s="1" t="s">
        <v>470</v>
      </c>
      <c r="K157" s="1" t="s">
        <v>470</v>
      </c>
      <c r="L157" s="1" t="s">
        <v>470</v>
      </c>
      <c r="M157" s="3"/>
    </row>
    <row r="158" spans="1:13" ht="32.4">
      <c r="A158" s="2">
        <v>155</v>
      </c>
      <c r="B158" s="5" t="s">
        <v>354</v>
      </c>
      <c r="C158" s="9" t="s">
        <v>355</v>
      </c>
      <c r="D158" s="5" t="s">
        <v>356</v>
      </c>
      <c r="E158" s="1" t="s">
        <v>478</v>
      </c>
      <c r="F158" s="6" t="s">
        <v>357</v>
      </c>
      <c r="G158" s="7">
        <v>1</v>
      </c>
      <c r="H158" s="7">
        <v>480</v>
      </c>
      <c r="I158" s="2">
        <f t="shared" si="2"/>
        <v>480</v>
      </c>
      <c r="J158" s="1" t="s">
        <v>470</v>
      </c>
      <c r="K158" s="1" t="s">
        <v>470</v>
      </c>
      <c r="L158" s="1" t="s">
        <v>470</v>
      </c>
      <c r="M158" s="3"/>
    </row>
    <row r="159" spans="1:13" ht="32.4">
      <c r="A159" s="2">
        <v>156</v>
      </c>
      <c r="B159" s="5" t="s">
        <v>358</v>
      </c>
      <c r="C159" s="9" t="s">
        <v>359</v>
      </c>
      <c r="D159" s="5" t="s">
        <v>360</v>
      </c>
      <c r="E159" s="1" t="s">
        <v>478</v>
      </c>
      <c r="F159" s="6" t="s">
        <v>361</v>
      </c>
      <c r="G159" s="7">
        <v>1</v>
      </c>
      <c r="H159" s="7">
        <v>560</v>
      </c>
      <c r="I159" s="2">
        <f t="shared" si="2"/>
        <v>560</v>
      </c>
      <c r="J159" s="1" t="s">
        <v>470</v>
      </c>
      <c r="K159" s="1" t="s">
        <v>470</v>
      </c>
      <c r="L159" s="1" t="s">
        <v>470</v>
      </c>
      <c r="M159" s="3"/>
    </row>
    <row r="160" spans="1:13" ht="32.4">
      <c r="A160" s="2">
        <v>157</v>
      </c>
      <c r="B160" s="5" t="s">
        <v>362</v>
      </c>
      <c r="C160" s="9" t="s">
        <v>363</v>
      </c>
      <c r="D160" s="5" t="s">
        <v>364</v>
      </c>
      <c r="E160" s="1" t="s">
        <v>478</v>
      </c>
      <c r="F160" s="6" t="s">
        <v>365</v>
      </c>
      <c r="G160" s="7">
        <v>1</v>
      </c>
      <c r="H160" s="7">
        <v>430</v>
      </c>
      <c r="I160" s="2">
        <f t="shared" si="2"/>
        <v>430</v>
      </c>
      <c r="J160" s="1" t="s">
        <v>470</v>
      </c>
      <c r="K160" s="1" t="s">
        <v>470</v>
      </c>
      <c r="L160" s="1" t="s">
        <v>470</v>
      </c>
      <c r="M160" s="3"/>
    </row>
    <row r="161" spans="1:13" ht="48.6">
      <c r="A161" s="2">
        <v>158</v>
      </c>
      <c r="B161" s="5" t="s">
        <v>366</v>
      </c>
      <c r="C161" s="9" t="s">
        <v>367</v>
      </c>
      <c r="D161" s="5" t="s">
        <v>364</v>
      </c>
      <c r="E161" s="1" t="s">
        <v>478</v>
      </c>
      <c r="F161" s="6" t="s">
        <v>368</v>
      </c>
      <c r="G161" s="7">
        <v>1</v>
      </c>
      <c r="H161" s="7">
        <v>550</v>
      </c>
      <c r="I161" s="2">
        <f t="shared" si="2"/>
        <v>550</v>
      </c>
      <c r="J161" s="1" t="s">
        <v>470</v>
      </c>
      <c r="K161" s="1" t="s">
        <v>470</v>
      </c>
      <c r="L161" s="1" t="s">
        <v>470</v>
      </c>
      <c r="M161" s="3"/>
    </row>
    <row r="162" spans="1:13" ht="48.6">
      <c r="A162" s="2">
        <v>159</v>
      </c>
      <c r="B162" s="5" t="s">
        <v>369</v>
      </c>
      <c r="C162" s="9" t="s">
        <v>370</v>
      </c>
      <c r="D162" s="5" t="s">
        <v>371</v>
      </c>
      <c r="E162" s="1" t="s">
        <v>478</v>
      </c>
      <c r="F162" s="6" t="s">
        <v>372</v>
      </c>
      <c r="G162" s="7">
        <v>1</v>
      </c>
      <c r="H162" s="7">
        <v>720</v>
      </c>
      <c r="I162" s="2">
        <f t="shared" si="2"/>
        <v>720</v>
      </c>
      <c r="J162" s="1" t="s">
        <v>470</v>
      </c>
      <c r="K162" s="1" t="s">
        <v>470</v>
      </c>
      <c r="L162" s="1" t="s">
        <v>470</v>
      </c>
      <c r="M162" s="3"/>
    </row>
    <row r="163" spans="1:13" ht="32.4">
      <c r="A163" s="2">
        <v>160</v>
      </c>
      <c r="B163" s="5" t="s">
        <v>373</v>
      </c>
      <c r="C163" s="9" t="s">
        <v>374</v>
      </c>
      <c r="D163" s="5" t="s">
        <v>335</v>
      </c>
      <c r="E163" s="1" t="s">
        <v>478</v>
      </c>
      <c r="F163" s="6" t="s">
        <v>375</v>
      </c>
      <c r="G163" s="7">
        <v>1</v>
      </c>
      <c r="H163" s="7">
        <v>499</v>
      </c>
      <c r="I163" s="2">
        <f t="shared" si="2"/>
        <v>499</v>
      </c>
      <c r="J163" s="1" t="s">
        <v>470</v>
      </c>
      <c r="K163" s="1" t="s">
        <v>470</v>
      </c>
      <c r="L163" s="1" t="s">
        <v>470</v>
      </c>
      <c r="M163" s="3"/>
    </row>
    <row r="164" spans="1:13" ht="32.4">
      <c r="A164" s="2">
        <v>161</v>
      </c>
      <c r="B164" s="5" t="s">
        <v>376</v>
      </c>
      <c r="C164" s="9" t="s">
        <v>377</v>
      </c>
      <c r="D164" s="5" t="s">
        <v>378</v>
      </c>
      <c r="E164" s="1" t="s">
        <v>478</v>
      </c>
      <c r="F164" s="6" t="s">
        <v>379</v>
      </c>
      <c r="G164" s="7">
        <v>1</v>
      </c>
      <c r="H164" s="7">
        <v>300</v>
      </c>
      <c r="I164" s="2">
        <f t="shared" si="2"/>
        <v>300</v>
      </c>
      <c r="J164" s="1" t="s">
        <v>470</v>
      </c>
      <c r="K164" s="1" t="s">
        <v>470</v>
      </c>
      <c r="L164" s="1" t="s">
        <v>470</v>
      </c>
      <c r="M164" s="3"/>
    </row>
    <row r="165" spans="1:13" ht="32.4">
      <c r="A165" s="2">
        <v>162</v>
      </c>
      <c r="B165" s="5" t="s">
        <v>380</v>
      </c>
      <c r="C165" s="9" t="s">
        <v>381</v>
      </c>
      <c r="D165" s="5" t="s">
        <v>382</v>
      </c>
      <c r="E165" s="1" t="s">
        <v>478</v>
      </c>
      <c r="F165" s="6" t="s">
        <v>383</v>
      </c>
      <c r="G165" s="7">
        <v>1</v>
      </c>
      <c r="H165" s="7">
        <v>280</v>
      </c>
      <c r="I165" s="2">
        <f t="shared" si="2"/>
        <v>280</v>
      </c>
      <c r="J165" s="1" t="s">
        <v>470</v>
      </c>
      <c r="K165" s="1" t="s">
        <v>470</v>
      </c>
      <c r="L165" s="1" t="s">
        <v>470</v>
      </c>
      <c r="M165" s="3"/>
    </row>
    <row r="166" spans="1:13" ht="32.4">
      <c r="A166" s="2">
        <v>163</v>
      </c>
      <c r="B166" s="5" t="s">
        <v>384</v>
      </c>
      <c r="C166" s="9" t="s">
        <v>385</v>
      </c>
      <c r="D166" s="5" t="s">
        <v>345</v>
      </c>
      <c r="E166" s="1" t="s">
        <v>478</v>
      </c>
      <c r="F166" s="6" t="s">
        <v>386</v>
      </c>
      <c r="G166" s="7">
        <v>1</v>
      </c>
      <c r="H166" s="7">
        <v>380</v>
      </c>
      <c r="I166" s="2">
        <f t="shared" si="2"/>
        <v>380</v>
      </c>
      <c r="J166" s="1" t="s">
        <v>470</v>
      </c>
      <c r="K166" s="1" t="s">
        <v>470</v>
      </c>
      <c r="L166" s="1" t="s">
        <v>470</v>
      </c>
      <c r="M166" s="3"/>
    </row>
    <row r="167" spans="1:13" ht="32.4">
      <c r="A167" s="2">
        <v>164</v>
      </c>
      <c r="B167" s="5" t="s">
        <v>387</v>
      </c>
      <c r="C167" s="9" t="s">
        <v>388</v>
      </c>
      <c r="D167" s="5" t="s">
        <v>389</v>
      </c>
      <c r="E167" s="1" t="s">
        <v>478</v>
      </c>
      <c r="F167" s="6" t="s">
        <v>390</v>
      </c>
      <c r="G167" s="7">
        <v>1</v>
      </c>
      <c r="H167" s="7">
        <v>250</v>
      </c>
      <c r="I167" s="2">
        <f t="shared" si="2"/>
        <v>250</v>
      </c>
      <c r="J167" s="1" t="s">
        <v>470</v>
      </c>
      <c r="K167" s="1" t="s">
        <v>470</v>
      </c>
      <c r="L167" s="1" t="s">
        <v>470</v>
      </c>
      <c r="M167" s="3"/>
    </row>
    <row r="168" spans="1:13" ht="32.4">
      <c r="A168" s="2">
        <v>165</v>
      </c>
      <c r="B168" s="5" t="s">
        <v>391</v>
      </c>
      <c r="C168" s="9" t="s">
        <v>392</v>
      </c>
      <c r="D168" s="5" t="s">
        <v>393</v>
      </c>
      <c r="E168" s="1" t="s">
        <v>478</v>
      </c>
      <c r="F168" s="6" t="s">
        <v>394</v>
      </c>
      <c r="G168" s="7">
        <v>1</v>
      </c>
      <c r="H168" s="7">
        <v>430</v>
      </c>
      <c r="I168" s="2">
        <f t="shared" si="2"/>
        <v>430</v>
      </c>
      <c r="J168" s="1" t="s">
        <v>470</v>
      </c>
      <c r="K168" s="1" t="s">
        <v>470</v>
      </c>
      <c r="L168" s="1" t="s">
        <v>470</v>
      </c>
      <c r="M168" s="3"/>
    </row>
    <row r="169" spans="1:13" ht="32.4">
      <c r="A169" s="2">
        <v>166</v>
      </c>
      <c r="B169" s="5" t="s">
        <v>395</v>
      </c>
      <c r="C169" s="9" t="s">
        <v>396</v>
      </c>
      <c r="D169" s="5" t="s">
        <v>335</v>
      </c>
      <c r="E169" s="1" t="s">
        <v>478</v>
      </c>
      <c r="F169" s="6" t="s">
        <v>397</v>
      </c>
      <c r="G169" s="7">
        <v>1</v>
      </c>
      <c r="H169" s="7">
        <v>360</v>
      </c>
      <c r="I169" s="2">
        <f t="shared" si="2"/>
        <v>360</v>
      </c>
      <c r="J169" s="1" t="s">
        <v>470</v>
      </c>
      <c r="K169" s="1" t="s">
        <v>470</v>
      </c>
      <c r="L169" s="1" t="s">
        <v>470</v>
      </c>
      <c r="M169" s="3"/>
    </row>
    <row r="170" spans="1:13" ht="48.6">
      <c r="A170" s="2">
        <v>167</v>
      </c>
      <c r="B170" s="5" t="s">
        <v>398</v>
      </c>
      <c r="C170" s="9" t="s">
        <v>399</v>
      </c>
      <c r="D170" s="5" t="s">
        <v>400</v>
      </c>
      <c r="E170" s="1" t="s">
        <v>478</v>
      </c>
      <c r="F170" s="6" t="s">
        <v>401</v>
      </c>
      <c r="G170" s="7">
        <v>1</v>
      </c>
      <c r="H170" s="7">
        <v>350</v>
      </c>
      <c r="I170" s="2">
        <f t="shared" si="2"/>
        <v>350</v>
      </c>
      <c r="J170" s="1" t="s">
        <v>470</v>
      </c>
      <c r="K170" s="1" t="s">
        <v>470</v>
      </c>
      <c r="L170" s="1" t="s">
        <v>470</v>
      </c>
      <c r="M170" s="3"/>
    </row>
    <row r="171" spans="1:13" ht="32.4">
      <c r="A171" s="2">
        <v>168</v>
      </c>
      <c r="B171" s="5" t="s">
        <v>402</v>
      </c>
      <c r="C171" s="9" t="s">
        <v>403</v>
      </c>
      <c r="D171" s="5" t="s">
        <v>269</v>
      </c>
      <c r="E171" s="1" t="s">
        <v>478</v>
      </c>
      <c r="F171" s="6" t="s">
        <v>404</v>
      </c>
      <c r="G171" s="7">
        <v>1</v>
      </c>
      <c r="H171" s="7">
        <v>280</v>
      </c>
      <c r="I171" s="2">
        <f t="shared" si="2"/>
        <v>280</v>
      </c>
      <c r="J171" s="1" t="s">
        <v>470</v>
      </c>
      <c r="K171" s="1" t="s">
        <v>470</v>
      </c>
      <c r="L171" s="1" t="s">
        <v>470</v>
      </c>
      <c r="M171" s="3"/>
    </row>
    <row r="172" spans="1:13" ht="19.8">
      <c r="A172" s="2">
        <v>169</v>
      </c>
      <c r="B172" s="5" t="s">
        <v>405</v>
      </c>
      <c r="C172" s="9" t="s">
        <v>406</v>
      </c>
      <c r="D172" s="5" t="s">
        <v>407</v>
      </c>
      <c r="E172" s="1" t="s">
        <v>478</v>
      </c>
      <c r="F172" s="6" t="s">
        <v>408</v>
      </c>
      <c r="G172" s="7">
        <v>1</v>
      </c>
      <c r="H172" s="7">
        <v>400</v>
      </c>
      <c r="I172" s="2">
        <f t="shared" si="2"/>
        <v>400</v>
      </c>
      <c r="J172" s="1" t="s">
        <v>470</v>
      </c>
      <c r="K172" s="1" t="s">
        <v>470</v>
      </c>
      <c r="L172" s="1" t="s">
        <v>470</v>
      </c>
      <c r="M172" s="3"/>
    </row>
    <row r="173" spans="1:13" ht="32.4">
      <c r="A173" s="2">
        <v>170</v>
      </c>
      <c r="B173" s="5" t="s">
        <v>409</v>
      </c>
      <c r="C173" s="9" t="s">
        <v>410</v>
      </c>
      <c r="D173" s="5" t="s">
        <v>345</v>
      </c>
      <c r="E173" s="1" t="s">
        <v>478</v>
      </c>
      <c r="F173" s="6" t="s">
        <v>411</v>
      </c>
      <c r="G173" s="7">
        <v>1</v>
      </c>
      <c r="H173" s="7">
        <v>1200</v>
      </c>
      <c r="I173" s="2">
        <f t="shared" si="2"/>
        <v>1200</v>
      </c>
      <c r="J173" s="1" t="s">
        <v>470</v>
      </c>
      <c r="K173" s="1" t="s">
        <v>470</v>
      </c>
      <c r="L173" s="1" t="s">
        <v>470</v>
      </c>
      <c r="M173" s="3"/>
    </row>
    <row r="174" spans="1:13" ht="32.4">
      <c r="A174" s="2">
        <v>171</v>
      </c>
      <c r="B174" s="5" t="s">
        <v>412</v>
      </c>
      <c r="C174" s="9" t="s">
        <v>527</v>
      </c>
      <c r="D174" s="5" t="s">
        <v>183</v>
      </c>
      <c r="E174" s="1" t="s">
        <v>478</v>
      </c>
      <c r="F174" s="6" t="s">
        <v>413</v>
      </c>
      <c r="G174" s="7">
        <v>1</v>
      </c>
      <c r="H174" s="7">
        <v>340</v>
      </c>
      <c r="I174" s="2">
        <f t="shared" si="2"/>
        <v>340</v>
      </c>
      <c r="J174" s="1" t="s">
        <v>470</v>
      </c>
      <c r="K174" s="1" t="s">
        <v>470</v>
      </c>
      <c r="L174" s="1" t="s">
        <v>470</v>
      </c>
      <c r="M174" s="3"/>
    </row>
    <row r="175" spans="1:13" ht="32.4">
      <c r="A175" s="2">
        <v>172</v>
      </c>
      <c r="B175" s="5" t="s">
        <v>414</v>
      </c>
      <c r="C175" s="9" t="s">
        <v>415</v>
      </c>
      <c r="D175" s="5" t="s">
        <v>416</v>
      </c>
      <c r="E175" s="1" t="s">
        <v>478</v>
      </c>
      <c r="F175" s="6" t="s">
        <v>417</v>
      </c>
      <c r="G175" s="7">
        <v>1</v>
      </c>
      <c r="H175" s="7">
        <v>620</v>
      </c>
      <c r="I175" s="2">
        <f t="shared" si="2"/>
        <v>620</v>
      </c>
      <c r="J175" s="1" t="s">
        <v>470</v>
      </c>
      <c r="K175" s="1" t="s">
        <v>470</v>
      </c>
      <c r="L175" s="1" t="s">
        <v>470</v>
      </c>
      <c r="M175" s="3"/>
    </row>
    <row r="176" spans="1:13" ht="48.6">
      <c r="A176" s="2">
        <v>173</v>
      </c>
      <c r="B176" s="5" t="s">
        <v>418</v>
      </c>
      <c r="C176" s="9" t="s">
        <v>419</v>
      </c>
      <c r="D176" s="5" t="s">
        <v>420</v>
      </c>
      <c r="E176" s="1" t="s">
        <v>478</v>
      </c>
      <c r="F176" s="6" t="s">
        <v>421</v>
      </c>
      <c r="G176" s="7">
        <v>1</v>
      </c>
      <c r="H176" s="7">
        <v>350</v>
      </c>
      <c r="I176" s="2">
        <f t="shared" si="2"/>
        <v>350</v>
      </c>
      <c r="J176" s="1" t="s">
        <v>470</v>
      </c>
      <c r="K176" s="1" t="s">
        <v>470</v>
      </c>
      <c r="L176" s="1" t="s">
        <v>470</v>
      </c>
      <c r="M176" s="3"/>
    </row>
    <row r="177" spans="1:13" ht="32.4">
      <c r="A177" s="2">
        <v>174</v>
      </c>
      <c r="B177" s="5" t="s">
        <v>422</v>
      </c>
      <c r="C177" s="9" t="s">
        <v>423</v>
      </c>
      <c r="D177" s="5" t="s">
        <v>335</v>
      </c>
      <c r="E177" s="1" t="s">
        <v>478</v>
      </c>
      <c r="F177" s="6" t="s">
        <v>424</v>
      </c>
      <c r="G177" s="7">
        <v>1</v>
      </c>
      <c r="H177" s="7">
        <v>380</v>
      </c>
      <c r="I177" s="2">
        <f t="shared" si="2"/>
        <v>380</v>
      </c>
      <c r="J177" s="1" t="s">
        <v>470</v>
      </c>
      <c r="K177" s="1" t="s">
        <v>470</v>
      </c>
      <c r="L177" s="1" t="s">
        <v>470</v>
      </c>
      <c r="M177" s="3"/>
    </row>
    <row r="178" spans="1:13" ht="32.4">
      <c r="A178" s="2">
        <v>175</v>
      </c>
      <c r="B178" s="5" t="s">
        <v>425</v>
      </c>
      <c r="C178" s="9" t="s">
        <v>426</v>
      </c>
      <c r="D178" s="5" t="s">
        <v>427</v>
      </c>
      <c r="E178" s="1" t="s">
        <v>478</v>
      </c>
      <c r="F178" s="6" t="s">
        <v>428</v>
      </c>
      <c r="G178" s="7">
        <v>1</v>
      </c>
      <c r="H178" s="7">
        <v>550</v>
      </c>
      <c r="I178" s="2">
        <f t="shared" si="2"/>
        <v>550</v>
      </c>
      <c r="J178" s="1" t="s">
        <v>470</v>
      </c>
      <c r="K178" s="1" t="s">
        <v>470</v>
      </c>
      <c r="L178" s="1" t="s">
        <v>470</v>
      </c>
      <c r="M178" s="3"/>
    </row>
    <row r="179" spans="1:13" ht="19.8">
      <c r="A179" s="2">
        <v>176</v>
      </c>
      <c r="B179" s="5" t="s">
        <v>429</v>
      </c>
      <c r="C179" s="9" t="s">
        <v>430</v>
      </c>
      <c r="D179" s="5" t="s">
        <v>431</v>
      </c>
      <c r="E179" s="1" t="s">
        <v>478</v>
      </c>
      <c r="F179" s="6" t="s">
        <v>432</v>
      </c>
      <c r="G179" s="7">
        <v>1</v>
      </c>
      <c r="H179" s="7">
        <v>360</v>
      </c>
      <c r="I179" s="2">
        <f t="shared" si="2"/>
        <v>360</v>
      </c>
      <c r="J179" s="1" t="s">
        <v>470</v>
      </c>
      <c r="K179" s="1" t="s">
        <v>470</v>
      </c>
      <c r="L179" s="1" t="s">
        <v>470</v>
      </c>
      <c r="M179" s="3"/>
    </row>
    <row r="180" spans="1:13" ht="32.4">
      <c r="A180" s="2">
        <v>177</v>
      </c>
      <c r="B180" s="5" t="s">
        <v>433</v>
      </c>
      <c r="C180" s="9" t="s">
        <v>434</v>
      </c>
      <c r="D180" s="5" t="s">
        <v>435</v>
      </c>
      <c r="E180" s="1" t="s">
        <v>478</v>
      </c>
      <c r="F180" s="6" t="s">
        <v>436</v>
      </c>
      <c r="G180" s="7">
        <v>1</v>
      </c>
      <c r="H180" s="7">
        <v>360</v>
      </c>
      <c r="I180" s="2">
        <f t="shared" si="2"/>
        <v>360</v>
      </c>
      <c r="J180" s="1" t="s">
        <v>470</v>
      </c>
      <c r="K180" s="1" t="s">
        <v>470</v>
      </c>
      <c r="L180" s="1" t="s">
        <v>470</v>
      </c>
      <c r="M180" s="3"/>
    </row>
    <row r="181" spans="1:13" ht="32.4">
      <c r="A181" s="2">
        <v>178</v>
      </c>
      <c r="B181" s="5" t="s">
        <v>437</v>
      </c>
      <c r="C181" s="9" t="s">
        <v>291</v>
      </c>
      <c r="D181" s="5" t="s">
        <v>352</v>
      </c>
      <c r="E181" s="1" t="s">
        <v>478</v>
      </c>
      <c r="F181" s="6" t="s">
        <v>438</v>
      </c>
      <c r="G181" s="7">
        <v>1</v>
      </c>
      <c r="H181" s="7">
        <v>380</v>
      </c>
      <c r="I181" s="2">
        <f t="shared" si="2"/>
        <v>380</v>
      </c>
      <c r="J181" s="1" t="s">
        <v>470</v>
      </c>
      <c r="K181" s="1" t="s">
        <v>470</v>
      </c>
      <c r="L181" s="1" t="s">
        <v>470</v>
      </c>
      <c r="M181" s="3"/>
    </row>
    <row r="182" spans="1:13" ht="48.6">
      <c r="A182" s="2">
        <v>179</v>
      </c>
      <c r="B182" s="5" t="s">
        <v>439</v>
      </c>
      <c r="C182" s="9" t="s">
        <v>440</v>
      </c>
      <c r="D182" s="5" t="s">
        <v>441</v>
      </c>
      <c r="E182" s="1" t="s">
        <v>478</v>
      </c>
      <c r="F182" s="6" t="s">
        <v>442</v>
      </c>
      <c r="G182" s="7">
        <v>1</v>
      </c>
      <c r="H182" s="7">
        <v>450</v>
      </c>
      <c r="I182" s="2">
        <f t="shared" si="2"/>
        <v>450</v>
      </c>
      <c r="J182" s="1" t="s">
        <v>470</v>
      </c>
      <c r="K182" s="1" t="s">
        <v>470</v>
      </c>
      <c r="L182" s="1" t="s">
        <v>470</v>
      </c>
      <c r="M182" s="3"/>
    </row>
    <row r="183" spans="1:13" ht="32.4">
      <c r="A183" s="2">
        <v>180</v>
      </c>
      <c r="B183" s="5" t="s">
        <v>443</v>
      </c>
      <c r="C183" s="9" t="s">
        <v>444</v>
      </c>
      <c r="D183" s="5" t="s">
        <v>364</v>
      </c>
      <c r="E183" s="1" t="s">
        <v>478</v>
      </c>
      <c r="F183" s="6" t="s">
        <v>445</v>
      </c>
      <c r="G183" s="7">
        <v>1</v>
      </c>
      <c r="H183" s="7">
        <v>499</v>
      </c>
      <c r="I183" s="2">
        <f t="shared" si="2"/>
        <v>499</v>
      </c>
      <c r="J183" s="1" t="s">
        <v>470</v>
      </c>
      <c r="K183" s="1" t="s">
        <v>470</v>
      </c>
      <c r="L183" s="1" t="s">
        <v>470</v>
      </c>
      <c r="M183" s="3"/>
    </row>
    <row r="184" spans="1:13" ht="48.6">
      <c r="A184" s="2">
        <v>181</v>
      </c>
      <c r="B184" s="5" t="s">
        <v>446</v>
      </c>
      <c r="C184" s="9" t="s">
        <v>447</v>
      </c>
      <c r="D184" s="5" t="s">
        <v>364</v>
      </c>
      <c r="E184" s="1" t="s">
        <v>478</v>
      </c>
      <c r="F184" s="6" t="s">
        <v>448</v>
      </c>
      <c r="G184" s="7">
        <v>1</v>
      </c>
      <c r="H184" s="7">
        <v>420</v>
      </c>
      <c r="I184" s="2">
        <f t="shared" si="2"/>
        <v>420</v>
      </c>
      <c r="J184" s="1" t="s">
        <v>470</v>
      </c>
      <c r="K184" s="1" t="s">
        <v>470</v>
      </c>
      <c r="L184" s="1" t="s">
        <v>470</v>
      </c>
      <c r="M184" s="3"/>
    </row>
    <row r="185" spans="1:13" ht="48.6">
      <c r="A185" s="2">
        <v>182</v>
      </c>
      <c r="B185" s="5" t="s">
        <v>449</v>
      </c>
      <c r="C185" s="9" t="s">
        <v>528</v>
      </c>
      <c r="D185" s="5" t="s">
        <v>450</v>
      </c>
      <c r="E185" s="1" t="s">
        <v>478</v>
      </c>
      <c r="F185" s="6" t="s">
        <v>451</v>
      </c>
      <c r="G185" s="7">
        <v>1</v>
      </c>
      <c r="H185" s="7">
        <v>499</v>
      </c>
      <c r="I185" s="2">
        <f t="shared" si="2"/>
        <v>499</v>
      </c>
      <c r="J185" s="1" t="s">
        <v>470</v>
      </c>
      <c r="K185" s="1" t="s">
        <v>470</v>
      </c>
      <c r="L185" s="1" t="s">
        <v>470</v>
      </c>
      <c r="M185" s="3"/>
    </row>
    <row r="186" spans="1:13" ht="32.4">
      <c r="A186" s="2">
        <v>183</v>
      </c>
      <c r="B186" s="5" t="s">
        <v>452</v>
      </c>
      <c r="C186" s="9" t="s">
        <v>453</v>
      </c>
      <c r="D186" s="5" t="s">
        <v>450</v>
      </c>
      <c r="E186" s="1" t="s">
        <v>478</v>
      </c>
      <c r="F186" s="6" t="s">
        <v>454</v>
      </c>
      <c r="G186" s="7">
        <v>1</v>
      </c>
      <c r="H186" s="7">
        <v>550</v>
      </c>
      <c r="I186" s="2">
        <f t="shared" si="2"/>
        <v>550</v>
      </c>
      <c r="J186" s="1" t="s">
        <v>470</v>
      </c>
      <c r="K186" s="1" t="s">
        <v>470</v>
      </c>
      <c r="L186" s="1" t="s">
        <v>470</v>
      </c>
      <c r="M186" s="3"/>
    </row>
    <row r="187" spans="1:13" ht="32.4">
      <c r="A187" s="2">
        <v>184</v>
      </c>
      <c r="B187" s="5" t="s">
        <v>455</v>
      </c>
      <c r="C187" s="9" t="s">
        <v>456</v>
      </c>
      <c r="D187" s="5" t="s">
        <v>457</v>
      </c>
      <c r="E187" s="1" t="s">
        <v>478</v>
      </c>
      <c r="F187" s="6" t="s">
        <v>458</v>
      </c>
      <c r="G187" s="7">
        <v>1</v>
      </c>
      <c r="H187" s="7">
        <v>1200</v>
      </c>
      <c r="I187" s="2">
        <f t="shared" si="2"/>
        <v>1200</v>
      </c>
      <c r="J187" s="1" t="s">
        <v>470</v>
      </c>
      <c r="K187" s="1" t="s">
        <v>470</v>
      </c>
      <c r="L187" s="1" t="s">
        <v>470</v>
      </c>
      <c r="M187" s="3"/>
    </row>
    <row r="188" spans="1:13" ht="32.4">
      <c r="A188" s="2">
        <v>185</v>
      </c>
      <c r="B188" s="5" t="s">
        <v>459</v>
      </c>
      <c r="C188" s="9" t="s">
        <v>460</v>
      </c>
      <c r="D188" s="5" t="s">
        <v>457</v>
      </c>
      <c r="E188" s="1" t="s">
        <v>478</v>
      </c>
      <c r="F188" s="6" t="s">
        <v>461</v>
      </c>
      <c r="G188" s="7">
        <v>1</v>
      </c>
      <c r="H188" s="7">
        <v>630</v>
      </c>
      <c r="I188" s="2">
        <f t="shared" si="2"/>
        <v>630</v>
      </c>
      <c r="J188" s="1" t="s">
        <v>470</v>
      </c>
      <c r="K188" s="1" t="s">
        <v>470</v>
      </c>
      <c r="L188" s="1" t="s">
        <v>470</v>
      </c>
      <c r="M188" s="3"/>
    </row>
    <row r="189" spans="1:13" ht="32.4">
      <c r="A189" s="2">
        <v>188</v>
      </c>
      <c r="B189" s="5" t="s">
        <v>462</v>
      </c>
      <c r="C189" s="9" t="s">
        <v>463</v>
      </c>
      <c r="D189" s="5" t="s">
        <v>183</v>
      </c>
      <c r="E189" s="1" t="s">
        <v>478</v>
      </c>
      <c r="F189" s="6" t="s">
        <v>464</v>
      </c>
      <c r="G189" s="7">
        <v>1</v>
      </c>
      <c r="H189" s="7">
        <v>150</v>
      </c>
      <c r="I189" s="2">
        <f t="shared" si="2"/>
        <v>150</v>
      </c>
      <c r="J189" s="1" t="s">
        <v>470</v>
      </c>
      <c r="K189" s="1" t="s">
        <v>470</v>
      </c>
      <c r="L189" s="1" t="s">
        <v>470</v>
      </c>
      <c r="M189" s="3"/>
    </row>
    <row r="190" spans="1:13" ht="32.4">
      <c r="A190" s="2">
        <v>189</v>
      </c>
      <c r="B190" s="5" t="s">
        <v>465</v>
      </c>
      <c r="C190" s="1" t="s">
        <v>466</v>
      </c>
      <c r="D190" s="1" t="s">
        <v>467</v>
      </c>
      <c r="E190" s="1" t="s">
        <v>478</v>
      </c>
      <c r="F190" s="6" t="s">
        <v>468</v>
      </c>
      <c r="G190" s="7">
        <v>1</v>
      </c>
      <c r="H190" s="7">
        <v>250</v>
      </c>
      <c r="I190" s="2">
        <f t="shared" si="2"/>
        <v>250</v>
      </c>
      <c r="J190" s="1" t="s">
        <v>470</v>
      </c>
      <c r="K190" s="1" t="s">
        <v>470</v>
      </c>
      <c r="L190" s="1" t="s">
        <v>470</v>
      </c>
      <c r="M190" s="1"/>
    </row>
    <row r="191" spans="1:13" ht="19.8">
      <c r="A191" s="2" t="s">
        <v>11</v>
      </c>
      <c r="B191" s="11"/>
      <c r="C191" s="11"/>
      <c r="D191" s="11"/>
      <c r="E191" s="2"/>
      <c r="F191" s="4"/>
      <c r="G191" s="12">
        <f>SUM(G4:G190)</f>
        <v>164</v>
      </c>
      <c r="H191" s="12"/>
      <c r="I191" s="12">
        <f>SUM(I4:I190)</f>
        <v>81384</v>
      </c>
      <c r="J191" s="11"/>
      <c r="K191" s="11"/>
      <c r="L191" s="11"/>
      <c r="M191" s="11"/>
    </row>
    <row r="192" spans="1:13" ht="270" customHeight="1">
      <c r="A192" s="25" t="s">
        <v>525</v>
      </c>
      <c r="B192" s="25"/>
      <c r="C192" s="25"/>
      <c r="D192" s="25"/>
      <c r="E192" s="25"/>
      <c r="F192" s="25"/>
      <c r="G192" s="25"/>
      <c r="H192" s="25"/>
      <c r="I192" s="25"/>
      <c r="J192" s="25"/>
      <c r="K192" s="25"/>
      <c r="L192" s="25"/>
      <c r="M192" s="25"/>
    </row>
    <row r="193" spans="1:13" ht="82.5" customHeight="1">
      <c r="A193" s="22" t="s">
        <v>536</v>
      </c>
      <c r="B193" s="22"/>
      <c r="C193" s="22"/>
      <c r="D193" s="22"/>
      <c r="E193" s="22"/>
      <c r="F193" s="22"/>
      <c r="G193" s="22"/>
      <c r="H193" s="22"/>
      <c r="I193" s="22"/>
      <c r="J193" s="22"/>
      <c r="K193" s="22"/>
      <c r="L193" s="22"/>
      <c r="M193" s="22"/>
    </row>
  </sheetData>
  <mergeCells count="14">
    <mergeCell ref="A1:M1"/>
    <mergeCell ref="A2:M2"/>
    <mergeCell ref="A193:M193"/>
    <mergeCell ref="N56:P56"/>
    <mergeCell ref="N57:Q57"/>
    <mergeCell ref="N58:P58"/>
    <mergeCell ref="N59:Q59"/>
    <mergeCell ref="N64:P64"/>
    <mergeCell ref="N65:P65"/>
    <mergeCell ref="N66:P66"/>
    <mergeCell ref="N71:P71"/>
    <mergeCell ref="N75:Q75"/>
    <mergeCell ref="N76:P76"/>
    <mergeCell ref="A192:M192"/>
  </mergeCells>
  <phoneticPr fontId="1" type="noConversion"/>
  <conditionalFormatting sqref="B128 B135:B140 B190">
    <cfRule type="expression" dxfId="0" priority="8" stopIfTrue="1">
      <formula>AND(COUNTIF(#REF!,B128)+COUNTIF($B$2:$B$230,B128)&gt;1,NOT(ISBLANK(B128)))</formula>
    </cfRule>
  </conditionalFormatting>
  <printOptions horizontalCentered="1"/>
  <pageMargins left="0.51181102362204722" right="0.51181102362204722" top="0.55118110236220474" bottom="0.55118110236220474" header="0.31496062992125984" footer="0.31496062992125984"/>
  <pageSetup paperSize="9" scale="60" fitToHeight="0" orientation="landscape" r:id="rId1"/>
  <headerFooter>
    <oddFooter>&amp;C第&amp;P頁，共&amp;N頁</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2</vt:i4>
      </vt:variant>
    </vt:vector>
  </HeadingPairs>
  <TitlesOfParts>
    <vt:vector size="3" baseType="lpstr">
      <vt:lpstr>正式書單</vt:lpstr>
      <vt:lpstr>正式書單!Print_Area</vt:lpstr>
      <vt:lpstr>正式書單!Print_Titles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2023-02-02T06:06:50Z</cp:lastPrinted>
  <dcterms:created xsi:type="dcterms:W3CDTF">2012-07-23T02:09:03Z</dcterms:created>
  <dcterms:modified xsi:type="dcterms:W3CDTF">2023-02-04T02:18:27Z</dcterms:modified>
</cp:coreProperties>
</file>